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biuro\OneDrive\Pulpit\PRZETARGI 2026\MALOWANIE\"/>
    </mc:Choice>
  </mc:AlternateContent>
  <xr:revisionPtr revIDLastSave="0" documentId="13_ncr:1_{8E710A37-1173-4216-827A-EA9B15D9F2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Excel_BuiltIn__FilterDatabase" localSheetId="0">Arkusz1!#REF!</definedName>
    <definedName name="_xlnm.Print_Area" localSheetId="0">Arkusz1!$A$1:$AO$81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7" roundtripDataChecksum="QyRiR1/SQ5/vlRrb6/uESa7xuHDnWlzwUwHvE+MhUr0="/>
    </ext>
  </extLst>
</workbook>
</file>

<file path=xl/calcChain.xml><?xml version="1.0" encoding="utf-8"?>
<calcChain xmlns="http://schemas.openxmlformats.org/spreadsheetml/2006/main">
  <c r="AO3" i="1" l="1"/>
  <c r="AO4" i="1"/>
  <c r="AO5" i="1"/>
  <c r="AO6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8" i="1"/>
  <c r="AO79" i="1"/>
  <c r="AO80" i="1"/>
  <c r="AO2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C81" i="1"/>
  <c r="AO81" i="1" l="1"/>
  <c r="C82" i="1"/>
</calcChain>
</file>

<file path=xl/sharedStrings.xml><?xml version="1.0" encoding="utf-8"?>
<sst xmlns="http://schemas.openxmlformats.org/spreadsheetml/2006/main" count="123" uniqueCount="121">
  <si>
    <t>Lp.</t>
  </si>
  <si>
    <t>Nazwa ulicy/ drogi</t>
  </si>
  <si>
    <t xml:space="preserve">P - 10 </t>
  </si>
  <si>
    <t>P – 11</t>
  </si>
  <si>
    <t>P – 12</t>
  </si>
  <si>
    <t>P – 13</t>
  </si>
  <si>
    <t>P – 14</t>
  </si>
  <si>
    <t>P-15</t>
  </si>
  <si>
    <t xml:space="preserve">P-16 </t>
  </si>
  <si>
    <t>P-17</t>
  </si>
  <si>
    <t>P-18</t>
  </si>
  <si>
    <t>P-19</t>
  </si>
  <si>
    <t>P-20</t>
  </si>
  <si>
    <t>P-21</t>
  </si>
  <si>
    <t>P-25</t>
  </si>
  <si>
    <t>P-23</t>
  </si>
  <si>
    <t>P-24</t>
  </si>
  <si>
    <t>P-1a</t>
  </si>
  <si>
    <t>P-1b</t>
  </si>
  <si>
    <t>P-1d</t>
  </si>
  <si>
    <t>P-6</t>
  </si>
  <si>
    <t>P-1e</t>
  </si>
  <si>
    <t>P-1c</t>
  </si>
  <si>
    <t>P-4</t>
  </si>
  <si>
    <t>P-3a</t>
  </si>
  <si>
    <t>P-3b</t>
  </si>
  <si>
    <t>P-2a</t>
  </si>
  <si>
    <t>P-2b</t>
  </si>
  <si>
    <t>P-7a</t>
  </si>
  <si>
    <t>P-7b</t>
  </si>
  <si>
    <t>P-7c</t>
  </si>
  <si>
    <t>P-7d</t>
  </si>
  <si>
    <t>P-9</t>
  </si>
  <si>
    <t>P-8a</t>
  </si>
  <si>
    <t>P-8b,d</t>
  </si>
  <si>
    <t>P-8c</t>
  </si>
  <si>
    <t>P-8e,f</t>
  </si>
  <si>
    <t>P-8g</t>
  </si>
  <si>
    <t>P-8h</t>
  </si>
  <si>
    <t>RAZEM (m2)</t>
  </si>
  <si>
    <t>suma</t>
  </si>
  <si>
    <t>Łącznie m2</t>
  </si>
  <si>
    <t xml:space="preserve"> </t>
  </si>
  <si>
    <t>P-22</t>
  </si>
  <si>
    <t>Korfantów, Kościuszki</t>
  </si>
  <si>
    <t>Korfantów, Prudnicka</t>
  </si>
  <si>
    <t>Korfantów, Plac Wolności</t>
  </si>
  <si>
    <t>Korfantów, Reymonta</t>
  </si>
  <si>
    <t>Korfantów, Rynek</t>
  </si>
  <si>
    <t>Korfantów, Fabryczna</t>
  </si>
  <si>
    <t>Zurzyce-Kamiennik Karłowice</t>
  </si>
  <si>
    <t>Łambinowice, Obozowa</t>
  </si>
  <si>
    <t>Łambinowice, Kolejowa</t>
  </si>
  <si>
    <t>Łambinowice, Mickiewicza</t>
  </si>
  <si>
    <t>Łambinowice, Opolska</t>
  </si>
  <si>
    <t>Łambinowice, Zawadzkiego</t>
  </si>
  <si>
    <t>Budzieszowice- Łambinowice</t>
  </si>
  <si>
    <t xml:space="preserve">Łambinowice, Budzieszowicka </t>
  </si>
  <si>
    <t>Otmuchów, Warszawska</t>
  </si>
  <si>
    <t>Otmuchów, Nyska</t>
  </si>
  <si>
    <t>Otmuchów, Mostowa</t>
  </si>
  <si>
    <t>Otmuchów, Sienkiewicza</t>
  </si>
  <si>
    <t>Otmuchów, Jagiellońska</t>
  </si>
  <si>
    <t>Konradów- Pokrzywna</t>
  </si>
  <si>
    <t>Siedlec</t>
  </si>
  <si>
    <t>Przydroże Wielkie -Ligota</t>
  </si>
  <si>
    <t>Głuchołazy, Sobieskiego</t>
  </si>
  <si>
    <t>Głuchołazy, Powstańców Śląskich</t>
  </si>
  <si>
    <t>Śliwonice-Meszno</t>
  </si>
  <si>
    <t>Grądy</t>
  </si>
  <si>
    <t>Kałków</t>
  </si>
  <si>
    <t>Paczków, Mickiewicza</t>
  </si>
  <si>
    <t>Paczków, Daszyńskiego</t>
  </si>
  <si>
    <t>Paczków, Kopernika</t>
  </si>
  <si>
    <t>Paczków, Armii Krajowej</t>
  </si>
  <si>
    <t>Paczków, Pocztowa</t>
  </si>
  <si>
    <t>Paczków, Jagiellońska</t>
  </si>
  <si>
    <t>Śliwice</t>
  </si>
  <si>
    <t>Zwanowice-Kałków</t>
  </si>
  <si>
    <t>Skorchów</t>
  </si>
  <si>
    <t>Goświnowice</t>
  </si>
  <si>
    <t>Okopy</t>
  </si>
  <si>
    <t>Wierzbie</t>
  </si>
  <si>
    <t>Pakosławice</t>
  </si>
  <si>
    <t>Szklary</t>
  </si>
  <si>
    <t>Nieradowice</t>
  </si>
  <si>
    <t>Maciejowice</t>
  </si>
  <si>
    <t>Lipniki</t>
  </si>
  <si>
    <t>Goworowice</t>
  </si>
  <si>
    <t>Dziewiętlice</t>
  </si>
  <si>
    <t>Głębinów</t>
  </si>
  <si>
    <t>Meszno</t>
  </si>
  <si>
    <t>Konradowa</t>
  </si>
  <si>
    <t>Przełęk</t>
  </si>
  <si>
    <t>Bodzanów</t>
  </si>
  <si>
    <t>Gierałcicie</t>
  </si>
  <si>
    <t>Sławinowice</t>
  </si>
  <si>
    <t>Trzeboszowice</t>
  </si>
  <si>
    <t>Goszowice</t>
  </si>
  <si>
    <t>Korzękwice</t>
  </si>
  <si>
    <t>Malerzowice</t>
  </si>
  <si>
    <t>Przechód</t>
  </si>
  <si>
    <r>
      <t xml:space="preserve">Korfantów, Wyzwolenia </t>
    </r>
    <r>
      <rPr>
        <sz val="8"/>
        <color theme="1"/>
        <rFont val="Arial"/>
        <family val="2"/>
        <charset val="238"/>
      </rPr>
      <t>(od przejścia dla pieszych za skrzyżowanie z ul. Szkolną)</t>
    </r>
  </si>
  <si>
    <t>Kępnica</t>
  </si>
  <si>
    <t>Morów</t>
  </si>
  <si>
    <t>Biała Nyska</t>
  </si>
  <si>
    <t>Radzikowice 1665O</t>
  </si>
  <si>
    <t>Stary Las</t>
  </si>
  <si>
    <t>Jasienica Dolna skrzyż PKP</t>
  </si>
  <si>
    <t>Nysa - Gośwonowice łuk sad</t>
  </si>
  <si>
    <t>Włodary 1531O ul. Szkolna</t>
  </si>
  <si>
    <t>Piątkowice nowy próg</t>
  </si>
  <si>
    <t>Domaszkowice nowe progi 2 szt.</t>
  </si>
  <si>
    <t>Kijów</t>
  </si>
  <si>
    <t>Wójcice</t>
  </si>
  <si>
    <t>Ligota Ścinawska</t>
  </si>
  <si>
    <t>1605O Mańkowice</t>
  </si>
  <si>
    <t>1605O Kubice przejazd</t>
  </si>
  <si>
    <t>Bielice przy sklepie</t>
  </si>
  <si>
    <t>Łąka</t>
  </si>
  <si>
    <t>Reńska Wieś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</si>
</sst>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zł-415];[Red]\-#,##0.00\ [$zł-415]"/>
    <numFmt numFmtId="165" formatCode="0.0"/>
  </numFmts>
  <fonts count="13" x14ac:knownFonts="1">
    <font>
      <sz val="10"/>
      <color rgb="FF000000"/>
      <name val="Arial"/>
      <scheme val="minor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i/>
      <sz val="9"/>
      <color rgb="FF000000"/>
      <name val="Bookman Old Style"/>
      <family val="1"/>
      <charset val="238"/>
    </font>
    <font>
      <b/>
      <sz val="8"/>
      <color theme="1"/>
      <name val="Arial"/>
      <family val="2"/>
      <charset val="238"/>
    </font>
    <font>
      <b/>
      <sz val="10"/>
      <color rgb="FF000000"/>
      <name val="Arial"/>
      <family val="2"/>
      <charset val="238"/>
      <scheme val="minor"/>
    </font>
    <font>
      <sz val="8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99"/>
        <bgColor rgb="FFFFFF99"/>
      </patternFill>
    </fill>
    <fill>
      <patternFill patternType="solid">
        <fgColor rgb="FFEEEEEE"/>
        <bgColor rgb="FFEEEEEE"/>
      </patternFill>
    </fill>
    <fill>
      <patternFill patternType="solid">
        <fgColor rgb="FFCCCCCC"/>
        <bgColor rgb="FFCCCCCC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99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3" fontId="1" fillId="0" borderId="0" xfId="0" applyNumberFormat="1" applyFont="1"/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3" fillId="2" borderId="7" xfId="0" applyFont="1" applyFill="1" applyBorder="1"/>
    <xf numFmtId="0" fontId="3" fillId="2" borderId="7" xfId="0" applyFont="1" applyFill="1" applyBorder="1" applyAlignment="1">
      <alignment horizontal="left"/>
    </xf>
    <xf numFmtId="3" fontId="3" fillId="2" borderId="7" xfId="0" applyNumberFormat="1" applyFont="1" applyFill="1" applyBorder="1"/>
    <xf numFmtId="0" fontId="3" fillId="2" borderId="7" xfId="0" applyFont="1" applyFill="1" applyBorder="1" applyAlignment="1">
      <alignment horizontal="left" wrapText="1"/>
    </xf>
    <xf numFmtId="0" fontId="7" fillId="0" borderId="0" xfId="0" applyFont="1"/>
    <xf numFmtId="0" fontId="5" fillId="2" borderId="7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right"/>
    </xf>
    <xf numFmtId="3" fontId="1" fillId="2" borderId="7" xfId="0" applyNumberFormat="1" applyFont="1" applyFill="1" applyBorder="1"/>
    <xf numFmtId="0" fontId="1" fillId="2" borderId="7" xfId="0" applyFont="1" applyFill="1" applyBorder="1" applyAlignment="1">
      <alignment horizontal="right"/>
    </xf>
    <xf numFmtId="0" fontId="3" fillId="2" borderId="7" xfId="0" applyFont="1" applyFill="1" applyBorder="1" applyAlignment="1">
      <alignment wrapText="1"/>
    </xf>
    <xf numFmtId="0" fontId="1" fillId="0" borderId="0" xfId="0" applyFont="1"/>
    <xf numFmtId="0" fontId="9" fillId="0" borderId="0" xfId="0" applyFont="1" applyAlignment="1">
      <alignment horizontal="right"/>
    </xf>
    <xf numFmtId="16" fontId="3" fillId="2" borderId="1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/>
    </xf>
    <xf numFmtId="2" fontId="6" fillId="8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11" fillId="0" borderId="0" xfId="0" applyFont="1"/>
    <xf numFmtId="0" fontId="3" fillId="2" borderId="1" xfId="0" applyFont="1" applyFill="1" applyBorder="1" applyAlignment="1">
      <alignment horizontal="center" wrapText="1"/>
    </xf>
    <xf numFmtId="2" fontId="1" fillId="6" borderId="4" xfId="0" applyNumberFormat="1" applyFont="1" applyFill="1" applyBorder="1" applyAlignment="1">
      <alignment horizontal="center" vertical="center"/>
    </xf>
    <xf numFmtId="0" fontId="2" fillId="7" borderId="5" xfId="0" applyFont="1" applyFill="1" applyBorder="1"/>
    <xf numFmtId="0" fontId="2" fillId="7" borderId="6" xfId="0" applyFon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936"/>
  <sheetViews>
    <sheetView tabSelected="1" zoomScale="90" zoomScaleNormal="90" workbookViewId="0">
      <pane ySplit="1" topLeftCell="A53" activePane="bottomLeft" state="frozen"/>
      <selection activeCell="A3" sqref="A3"/>
      <selection pane="bottomLeft" activeCell="AP73" sqref="AP73"/>
    </sheetView>
  </sheetViews>
  <sheetFormatPr defaultColWidth="12.5703125" defaultRowHeight="15" customHeight="1" x14ac:dyDescent="0.2"/>
  <cols>
    <col min="1" max="1" width="4.28515625" customWidth="1"/>
    <col min="2" max="2" width="28.7109375" customWidth="1"/>
    <col min="3" max="3" width="8" customWidth="1"/>
    <col min="4" max="4" width="7.28515625" customWidth="1"/>
    <col min="5" max="5" width="6.28515625" customWidth="1"/>
    <col min="6" max="6" width="6.85546875" bestFit="1" customWidth="1"/>
    <col min="7" max="7" width="6.7109375" customWidth="1"/>
    <col min="8" max="8" width="6.42578125" customWidth="1"/>
    <col min="9" max="9" width="5" bestFit="1" customWidth="1"/>
    <col min="10" max="10" width="6.42578125" customWidth="1"/>
    <col min="11" max="11" width="6" customWidth="1"/>
    <col min="12" max="12" width="6.5703125" customWidth="1"/>
    <col min="13" max="13" width="5.42578125" customWidth="1"/>
    <col min="14" max="14" width="7.42578125" bestFit="1" customWidth="1"/>
    <col min="15" max="15" width="5.5703125" customWidth="1"/>
    <col min="16" max="16" width="5.7109375" bestFit="1" customWidth="1"/>
    <col min="17" max="17" width="5.85546875" customWidth="1"/>
    <col min="18" max="18" width="5.42578125" customWidth="1"/>
    <col min="19" max="19" width="7.140625" bestFit="1" customWidth="1"/>
    <col min="20" max="20" width="6" customWidth="1"/>
    <col min="21" max="21" width="5.85546875" customWidth="1"/>
    <col min="22" max="22" width="6.85546875" bestFit="1" customWidth="1"/>
    <col min="23" max="23" width="7" customWidth="1"/>
    <col min="24" max="24" width="6.5703125" customWidth="1"/>
    <col min="25" max="25" width="7.85546875" bestFit="1" customWidth="1"/>
    <col min="26" max="26" width="7.140625" customWidth="1"/>
    <col min="27" max="27" width="6" bestFit="1" customWidth="1"/>
    <col min="28" max="28" width="5" bestFit="1" customWidth="1"/>
    <col min="29" max="29" width="7.28515625" customWidth="1"/>
    <col min="30" max="31" width="6.28515625" customWidth="1"/>
    <col min="32" max="32" width="7" customWidth="1"/>
    <col min="33" max="33" width="8.5703125" customWidth="1"/>
    <col min="34" max="34" width="5.5703125" customWidth="1"/>
    <col min="35" max="35" width="6.42578125" bestFit="1" customWidth="1"/>
    <col min="36" max="37" width="6.140625" customWidth="1"/>
    <col min="38" max="38" width="5.85546875" customWidth="1"/>
    <col min="39" max="40" width="5" bestFit="1" customWidth="1"/>
    <col min="41" max="41" width="8.42578125" customWidth="1"/>
  </cols>
  <sheetData>
    <row r="1" spans="1:41" ht="48.75" customHeight="1" x14ac:dyDescent="0.2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3" t="s">
        <v>43</v>
      </c>
      <c r="P1" s="4" t="s">
        <v>14</v>
      </c>
      <c r="Q1" s="3" t="s">
        <v>15</v>
      </c>
      <c r="R1" s="3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6" t="s">
        <v>32</v>
      </c>
      <c r="AI1" s="6" t="s">
        <v>33</v>
      </c>
      <c r="AJ1" s="6" t="s">
        <v>34</v>
      </c>
      <c r="AK1" s="6" t="s">
        <v>35</v>
      </c>
      <c r="AL1" s="6" t="s">
        <v>36</v>
      </c>
      <c r="AM1" s="6" t="s">
        <v>37</v>
      </c>
      <c r="AN1" s="6" t="s">
        <v>38</v>
      </c>
      <c r="AO1" s="7" t="s">
        <v>39</v>
      </c>
    </row>
    <row r="2" spans="1:41" ht="17.25" customHeight="1" x14ac:dyDescent="0.2">
      <c r="A2" s="8">
        <v>1</v>
      </c>
      <c r="B2" s="9" t="s">
        <v>44</v>
      </c>
      <c r="C2" s="37">
        <v>41</v>
      </c>
      <c r="D2" s="37"/>
      <c r="E2" s="38"/>
      <c r="F2" s="36">
        <v>3.33</v>
      </c>
      <c r="G2" s="37"/>
      <c r="H2" s="37"/>
      <c r="I2" s="37"/>
      <c r="J2" s="37"/>
      <c r="K2" s="37"/>
      <c r="L2" s="37"/>
      <c r="M2" s="39"/>
      <c r="N2" s="36">
        <v>10.08</v>
      </c>
      <c r="O2" s="39"/>
      <c r="P2" s="39"/>
      <c r="Q2" s="37"/>
      <c r="R2" s="37"/>
      <c r="S2" s="37"/>
      <c r="T2" s="37"/>
      <c r="U2" s="37"/>
      <c r="V2" s="38">
        <v>22.56</v>
      </c>
      <c r="W2" s="37">
        <v>12.96</v>
      </c>
      <c r="X2" s="37"/>
      <c r="Y2" s="36">
        <v>74.400000000000006</v>
      </c>
      <c r="Z2" s="37"/>
      <c r="AA2" s="37"/>
      <c r="AB2" s="37"/>
      <c r="AC2" s="37"/>
      <c r="AD2" s="37"/>
      <c r="AE2" s="37"/>
      <c r="AF2" s="37"/>
      <c r="AG2" s="37"/>
      <c r="AH2" s="37"/>
      <c r="AI2" s="36"/>
      <c r="AJ2" s="37"/>
      <c r="AK2" s="37"/>
      <c r="AL2" s="37"/>
      <c r="AM2" s="37"/>
      <c r="AN2" s="37"/>
      <c r="AO2" s="12">
        <f>SUM(C2:AN2)</f>
        <v>164.33</v>
      </c>
    </row>
    <row r="3" spans="1:41" ht="12.75" customHeight="1" x14ac:dyDescent="0.2">
      <c r="A3" s="8">
        <v>2</v>
      </c>
      <c r="B3" s="9" t="s">
        <v>45</v>
      </c>
      <c r="C3" s="10">
        <v>58</v>
      </c>
      <c r="D3" s="10"/>
      <c r="E3" s="10"/>
      <c r="F3" s="9"/>
      <c r="G3" s="10"/>
      <c r="H3" s="10"/>
      <c r="I3" s="10"/>
      <c r="J3" s="10"/>
      <c r="K3" s="10"/>
      <c r="L3" s="9"/>
      <c r="M3" s="10"/>
      <c r="N3" s="10">
        <v>22.8</v>
      </c>
      <c r="O3" s="10"/>
      <c r="P3" s="9"/>
      <c r="Q3" s="10"/>
      <c r="R3" s="10"/>
      <c r="S3" s="9"/>
      <c r="T3" s="10">
        <v>6.72</v>
      </c>
      <c r="U3" s="10"/>
      <c r="V3" s="13">
        <v>32.24</v>
      </c>
      <c r="W3" s="10">
        <v>3.36</v>
      </c>
      <c r="X3" s="9"/>
      <c r="Y3" s="9">
        <v>43.68</v>
      </c>
      <c r="Z3" s="10"/>
      <c r="AA3" s="10"/>
      <c r="AB3" s="9"/>
      <c r="AC3" s="9"/>
      <c r="AD3" s="9"/>
      <c r="AE3" s="9"/>
      <c r="AF3" s="9"/>
      <c r="AG3" s="10"/>
      <c r="AH3" s="10"/>
      <c r="AI3" s="9"/>
      <c r="AJ3" s="9">
        <v>1.49</v>
      </c>
      <c r="AK3" s="10">
        <v>2.19</v>
      </c>
      <c r="AL3" s="10"/>
      <c r="AM3" s="9"/>
      <c r="AN3" s="10"/>
      <c r="AO3" s="12">
        <f t="shared" ref="AO3:AO66" si="0">SUM(C3:AN3)</f>
        <v>170.48</v>
      </c>
    </row>
    <row r="4" spans="1:41" ht="12.75" customHeight="1" x14ac:dyDescent="0.2">
      <c r="A4" s="8">
        <v>3</v>
      </c>
      <c r="B4" s="9" t="s">
        <v>46</v>
      </c>
      <c r="C4" s="10"/>
      <c r="D4" s="10"/>
      <c r="E4" s="10"/>
      <c r="F4" s="10">
        <v>2.8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1"/>
      <c r="W4" s="9"/>
      <c r="X4" s="10"/>
      <c r="Y4" s="9"/>
      <c r="Z4" s="10"/>
      <c r="AA4" s="10"/>
      <c r="AB4" s="10"/>
      <c r="AC4" s="10"/>
      <c r="AD4" s="10"/>
      <c r="AE4" s="10"/>
      <c r="AF4" s="10"/>
      <c r="AG4" s="9"/>
      <c r="AH4" s="9"/>
      <c r="AI4" s="10"/>
      <c r="AJ4" s="10">
        <v>2.98</v>
      </c>
      <c r="AK4" s="10"/>
      <c r="AL4" s="10"/>
      <c r="AM4" s="10"/>
      <c r="AN4" s="10"/>
      <c r="AO4" s="12">
        <f t="shared" si="0"/>
        <v>5.7799999999999994</v>
      </c>
    </row>
    <row r="5" spans="1:41" s="42" customFormat="1" ht="12.75" customHeight="1" x14ac:dyDescent="0.2">
      <c r="A5" s="8">
        <v>4</v>
      </c>
      <c r="B5" s="9" t="s">
        <v>47</v>
      </c>
      <c r="C5" s="10">
        <v>50</v>
      </c>
      <c r="D5" s="41"/>
      <c r="E5" s="40"/>
      <c r="F5" s="41"/>
      <c r="G5" s="41"/>
      <c r="H5" s="41"/>
      <c r="I5" s="10"/>
      <c r="J5" s="9">
        <v>3.12</v>
      </c>
      <c r="K5" s="9">
        <v>1.38</v>
      </c>
      <c r="L5" s="10">
        <v>7.32</v>
      </c>
      <c r="M5" s="41"/>
      <c r="N5" s="41"/>
      <c r="O5" s="41"/>
      <c r="P5" s="41"/>
      <c r="Q5" s="41"/>
      <c r="R5" s="41"/>
      <c r="S5" s="41"/>
      <c r="T5" s="10"/>
      <c r="U5" s="10"/>
      <c r="V5" s="9">
        <v>4.32</v>
      </c>
      <c r="W5" s="9"/>
      <c r="X5" s="10"/>
      <c r="Y5" s="9"/>
      <c r="Z5" s="10"/>
      <c r="AA5" s="10"/>
      <c r="AB5" s="10"/>
      <c r="AC5" s="10"/>
      <c r="AD5" s="10">
        <v>5.04</v>
      </c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2">
        <f t="shared" si="0"/>
        <v>71.180000000000007</v>
      </c>
    </row>
    <row r="6" spans="1:41" ht="38.25" customHeight="1" x14ac:dyDescent="0.2">
      <c r="A6" s="8">
        <v>5</v>
      </c>
      <c r="B6" s="43" t="s">
        <v>102</v>
      </c>
      <c r="C6" s="10">
        <v>50</v>
      </c>
      <c r="D6" s="10"/>
      <c r="E6" s="9"/>
      <c r="F6" s="10">
        <v>0.88</v>
      </c>
      <c r="G6" s="9">
        <v>3.75</v>
      </c>
      <c r="H6" s="10"/>
      <c r="I6" s="10"/>
      <c r="J6" s="9"/>
      <c r="K6" s="9"/>
      <c r="L6" s="10"/>
      <c r="M6" s="10"/>
      <c r="N6" s="10"/>
      <c r="O6" s="10"/>
      <c r="P6" s="10"/>
      <c r="Q6" s="10"/>
      <c r="R6" s="10"/>
      <c r="S6" s="10"/>
      <c r="T6" s="10"/>
      <c r="U6" s="10"/>
      <c r="V6" s="9"/>
      <c r="W6" s="10">
        <v>6.24</v>
      </c>
      <c r="X6" s="10">
        <v>10.56</v>
      </c>
      <c r="Y6" s="10">
        <v>14.4</v>
      </c>
      <c r="Z6" s="10"/>
      <c r="AA6" s="10"/>
      <c r="AB6" s="10"/>
      <c r="AC6" s="10">
        <v>12.72</v>
      </c>
      <c r="AD6" s="10"/>
      <c r="AE6" s="10">
        <v>28.8</v>
      </c>
      <c r="AF6" s="10"/>
      <c r="AG6" s="10"/>
      <c r="AH6" s="10"/>
      <c r="AI6" s="10"/>
      <c r="AJ6" s="10"/>
      <c r="AK6" s="10"/>
      <c r="AL6" s="10"/>
      <c r="AM6" s="10"/>
      <c r="AN6" s="10"/>
      <c r="AO6" s="12">
        <f t="shared" si="0"/>
        <v>127.35000000000001</v>
      </c>
    </row>
    <row r="7" spans="1:41" ht="12.75" customHeight="1" x14ac:dyDescent="0.2">
      <c r="A7" s="8">
        <v>6</v>
      </c>
      <c r="B7" s="9" t="s">
        <v>48</v>
      </c>
      <c r="C7" s="10"/>
      <c r="D7" s="10"/>
      <c r="E7" s="9"/>
      <c r="F7" s="10">
        <v>3.33</v>
      </c>
      <c r="G7" s="10"/>
      <c r="H7" s="10"/>
      <c r="I7" s="10"/>
      <c r="J7" s="10"/>
      <c r="K7" s="10"/>
      <c r="L7" s="9"/>
      <c r="M7" s="10"/>
      <c r="N7" s="10">
        <v>24.48</v>
      </c>
      <c r="O7" s="10"/>
      <c r="P7" s="10"/>
      <c r="Q7" s="10"/>
      <c r="R7" s="10"/>
      <c r="S7" s="10"/>
      <c r="T7" s="10"/>
      <c r="U7" s="10"/>
      <c r="V7" s="9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>
        <v>5.96</v>
      </c>
      <c r="AK7" s="10"/>
      <c r="AL7" s="10"/>
      <c r="AM7" s="10"/>
      <c r="AN7" s="10"/>
      <c r="AO7" s="12">
        <f t="shared" si="0"/>
        <v>33.770000000000003</v>
      </c>
    </row>
    <row r="8" spans="1:41" ht="12.75" customHeight="1" x14ac:dyDescent="0.2">
      <c r="A8" s="8">
        <v>7</v>
      </c>
      <c r="B8" s="9" t="s">
        <v>49</v>
      </c>
      <c r="C8" s="10">
        <v>12</v>
      </c>
      <c r="D8" s="10"/>
      <c r="E8" s="11"/>
      <c r="F8" s="10"/>
      <c r="G8" s="10"/>
      <c r="H8" s="10"/>
      <c r="I8" s="10"/>
      <c r="J8" s="11"/>
      <c r="K8" s="11"/>
      <c r="L8" s="10"/>
      <c r="M8" s="10"/>
      <c r="N8" s="10"/>
      <c r="O8" s="10"/>
      <c r="P8" s="10"/>
      <c r="Q8" s="10"/>
      <c r="R8" s="10"/>
      <c r="S8" s="10"/>
      <c r="T8" s="10"/>
      <c r="U8" s="10"/>
      <c r="V8" s="9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2">
        <f t="shared" si="0"/>
        <v>12</v>
      </c>
    </row>
    <row r="9" spans="1:41" ht="12.75" customHeight="1" x14ac:dyDescent="0.2">
      <c r="A9" s="8">
        <v>8</v>
      </c>
      <c r="B9" s="32" t="s">
        <v>51</v>
      </c>
      <c r="C9" s="10">
        <v>48</v>
      </c>
      <c r="D9" s="10"/>
      <c r="E9" s="11"/>
      <c r="F9" s="10">
        <v>1.23</v>
      </c>
      <c r="G9" s="10">
        <v>3.38</v>
      </c>
      <c r="H9" s="10"/>
      <c r="I9" s="10"/>
      <c r="J9" s="10">
        <v>4.68</v>
      </c>
      <c r="K9" s="10"/>
      <c r="L9" s="9"/>
      <c r="M9" s="9"/>
      <c r="N9" s="9"/>
      <c r="O9" s="9"/>
      <c r="P9" s="10"/>
      <c r="Q9" s="10"/>
      <c r="R9" s="10"/>
      <c r="S9" s="10"/>
      <c r="T9" s="10"/>
      <c r="U9" s="10"/>
      <c r="V9" s="9"/>
      <c r="W9" s="10">
        <v>0.72</v>
      </c>
      <c r="X9" s="9"/>
      <c r="Y9" s="10">
        <v>11.28</v>
      </c>
      <c r="Z9" s="10"/>
      <c r="AA9" s="10">
        <v>1.26</v>
      </c>
      <c r="AB9" s="10"/>
      <c r="AC9" s="10"/>
      <c r="AD9" s="10">
        <v>2.52</v>
      </c>
      <c r="AE9" s="10"/>
      <c r="AF9" s="10"/>
      <c r="AG9" s="9"/>
      <c r="AH9" s="10"/>
      <c r="AI9" s="10"/>
      <c r="AJ9" s="10"/>
      <c r="AK9" s="10"/>
      <c r="AL9" s="9"/>
      <c r="AM9" s="10"/>
      <c r="AN9" s="10"/>
      <c r="AO9" s="12">
        <f t="shared" si="0"/>
        <v>73.069999999999993</v>
      </c>
    </row>
    <row r="10" spans="1:41" ht="12.75" customHeight="1" x14ac:dyDescent="0.2">
      <c r="A10" s="8">
        <v>9</v>
      </c>
      <c r="B10" s="9" t="s">
        <v>52</v>
      </c>
      <c r="C10" s="10">
        <v>24</v>
      </c>
      <c r="D10" s="10"/>
      <c r="E10" s="11"/>
      <c r="F10" s="10"/>
      <c r="G10" s="10">
        <v>1.5</v>
      </c>
      <c r="H10" s="10"/>
      <c r="I10" s="10"/>
      <c r="J10" s="10"/>
      <c r="K10" s="10"/>
      <c r="L10" s="10"/>
      <c r="M10" s="9"/>
      <c r="N10" s="9"/>
      <c r="O10" s="9"/>
      <c r="P10" s="10"/>
      <c r="Q10" s="10"/>
      <c r="R10" s="10"/>
      <c r="S10" s="10"/>
      <c r="T10" s="10"/>
      <c r="U10" s="10"/>
      <c r="V10" s="9"/>
      <c r="W10" s="10"/>
      <c r="X10" s="10"/>
      <c r="Y10" s="10"/>
      <c r="Z10" s="10"/>
      <c r="AA10" s="10"/>
      <c r="AB10" s="10"/>
      <c r="AC10" s="9"/>
      <c r="AD10" s="10">
        <v>1.92</v>
      </c>
      <c r="AE10" s="10">
        <v>17.52</v>
      </c>
      <c r="AF10" s="10"/>
      <c r="AG10" s="10"/>
      <c r="AH10" s="10"/>
      <c r="AI10" s="10"/>
      <c r="AJ10" s="10"/>
      <c r="AK10" s="10"/>
      <c r="AL10" s="10"/>
      <c r="AM10" s="10"/>
      <c r="AN10" s="10"/>
      <c r="AO10" s="12">
        <f t="shared" si="0"/>
        <v>44.94</v>
      </c>
    </row>
    <row r="11" spans="1:41" ht="12.75" customHeight="1" x14ac:dyDescent="0.2">
      <c r="A11" s="8">
        <v>10</v>
      </c>
      <c r="B11" s="9" t="s">
        <v>50</v>
      </c>
      <c r="C11" s="10">
        <v>36</v>
      </c>
      <c r="D11" s="10"/>
      <c r="E11" s="10"/>
      <c r="F11" s="10">
        <v>11.2</v>
      </c>
      <c r="G11" s="10"/>
      <c r="H11" s="10">
        <v>1.33</v>
      </c>
      <c r="I11" s="10"/>
      <c r="J11" s="10">
        <v>3.99</v>
      </c>
      <c r="K11" s="10"/>
      <c r="L11" s="10">
        <v>8.17</v>
      </c>
      <c r="M11" s="10"/>
      <c r="N11" s="10">
        <v>70.08</v>
      </c>
      <c r="O11" s="10"/>
      <c r="P11" s="10"/>
      <c r="Q11" s="10"/>
      <c r="R11" s="10"/>
      <c r="S11" s="10"/>
      <c r="T11" s="10"/>
      <c r="U11" s="10"/>
      <c r="V11" s="9">
        <v>1.44</v>
      </c>
      <c r="W11" s="10">
        <v>7.92</v>
      </c>
      <c r="X11" s="9"/>
      <c r="Y11" s="10">
        <v>33.36</v>
      </c>
      <c r="Z11" s="10"/>
      <c r="AA11" s="10">
        <v>3.96</v>
      </c>
      <c r="AB11" s="10"/>
      <c r="AC11" s="10">
        <v>5.04</v>
      </c>
      <c r="AD11" s="10">
        <v>5.76</v>
      </c>
      <c r="AE11" s="10"/>
      <c r="AF11" s="10">
        <v>235.2</v>
      </c>
      <c r="AG11" s="10">
        <v>452.28</v>
      </c>
      <c r="AH11" s="10"/>
      <c r="AI11" s="10">
        <v>2.42</v>
      </c>
      <c r="AJ11" s="10">
        <v>4.47</v>
      </c>
      <c r="AK11" s="10"/>
      <c r="AL11" s="10">
        <v>10.95</v>
      </c>
      <c r="AM11" s="10"/>
      <c r="AN11" s="10"/>
      <c r="AO11" s="12">
        <f t="shared" si="0"/>
        <v>893.57</v>
      </c>
    </row>
    <row r="12" spans="1:41" ht="12.75" customHeight="1" x14ac:dyDescent="0.2">
      <c r="A12" s="8">
        <v>11</v>
      </c>
      <c r="B12" s="9" t="s">
        <v>56</v>
      </c>
      <c r="C12" s="10"/>
      <c r="D12" s="10"/>
      <c r="E12" s="10">
        <v>6</v>
      </c>
      <c r="F12" s="10"/>
      <c r="G12" s="10">
        <v>1.5</v>
      </c>
      <c r="H12" s="10"/>
      <c r="I12" s="10"/>
      <c r="J12" s="10"/>
      <c r="K12" s="10"/>
      <c r="L12" s="9"/>
      <c r="M12" s="10"/>
      <c r="N12" s="10"/>
      <c r="O12" s="10"/>
      <c r="P12" s="10"/>
      <c r="Q12" s="10"/>
      <c r="R12" s="10"/>
      <c r="S12" s="10"/>
      <c r="T12" s="10"/>
      <c r="U12" s="10"/>
      <c r="V12" s="9">
        <v>4.8</v>
      </c>
      <c r="W12" s="10">
        <v>2.16</v>
      </c>
      <c r="X12" s="9"/>
      <c r="Y12" s="10">
        <v>30.48</v>
      </c>
      <c r="Z12" s="10"/>
      <c r="AA12" s="10"/>
      <c r="AB12" s="10"/>
      <c r="AC12" s="10"/>
      <c r="AD12" s="10"/>
      <c r="AE12" s="10"/>
      <c r="AF12" s="10">
        <v>32.76</v>
      </c>
      <c r="AG12" s="9">
        <v>371.88</v>
      </c>
      <c r="AH12" s="10"/>
      <c r="AI12" s="10"/>
      <c r="AJ12" s="10"/>
      <c r="AK12" s="10"/>
      <c r="AL12" s="10"/>
      <c r="AM12" s="10"/>
      <c r="AN12" s="10"/>
      <c r="AO12" s="12">
        <f t="shared" si="0"/>
        <v>449.58</v>
      </c>
    </row>
    <row r="13" spans="1:41" ht="12.75" customHeight="1" x14ac:dyDescent="0.2">
      <c r="A13" s="8">
        <v>12</v>
      </c>
      <c r="B13" s="9" t="s">
        <v>53</v>
      </c>
      <c r="C13" s="10"/>
      <c r="D13" s="10"/>
      <c r="E13" s="10">
        <v>5.5</v>
      </c>
      <c r="F13" s="10"/>
      <c r="G13" s="10"/>
      <c r="H13" s="10"/>
      <c r="I13" s="10"/>
      <c r="J13" s="10"/>
      <c r="K13" s="10"/>
      <c r="L13" s="9"/>
      <c r="M13" s="10"/>
      <c r="N13" s="10"/>
      <c r="O13" s="10"/>
      <c r="P13" s="10"/>
      <c r="Q13" s="10"/>
      <c r="R13" s="10"/>
      <c r="S13" s="10"/>
      <c r="T13" s="10"/>
      <c r="U13" s="10"/>
      <c r="V13" s="9"/>
      <c r="W13" s="10"/>
      <c r="X13" s="10"/>
      <c r="Y13" s="10">
        <v>6.72</v>
      </c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2">
        <f t="shared" si="0"/>
        <v>12.219999999999999</v>
      </c>
    </row>
    <row r="14" spans="1:41" ht="12.75" customHeight="1" x14ac:dyDescent="0.2">
      <c r="A14" s="8">
        <v>13</v>
      </c>
      <c r="B14" s="9" t="s">
        <v>54</v>
      </c>
      <c r="C14" s="10"/>
      <c r="D14" s="10"/>
      <c r="E14" s="11">
        <v>3.5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9"/>
      <c r="W14" s="10">
        <v>0.96</v>
      </c>
      <c r="X14" s="10"/>
      <c r="Y14" s="10">
        <v>2.88</v>
      </c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2">
        <f t="shared" si="0"/>
        <v>7.34</v>
      </c>
    </row>
    <row r="15" spans="1:41" ht="12.75" customHeight="1" x14ac:dyDescent="0.2">
      <c r="A15" s="8">
        <v>14</v>
      </c>
      <c r="B15" s="9" t="s">
        <v>55</v>
      </c>
      <c r="C15" s="10">
        <v>30</v>
      </c>
      <c r="D15" s="10"/>
      <c r="E15" s="10">
        <v>5</v>
      </c>
      <c r="F15" s="10">
        <v>0.7</v>
      </c>
      <c r="G15" s="10"/>
      <c r="H15" s="10"/>
      <c r="I15" s="10"/>
      <c r="J15" s="10"/>
      <c r="K15" s="10"/>
      <c r="L15" s="10"/>
      <c r="M15" s="9"/>
      <c r="N15" s="9"/>
      <c r="O15" s="9"/>
      <c r="P15" s="10">
        <v>2.81</v>
      </c>
      <c r="Q15" s="10"/>
      <c r="R15" s="10"/>
      <c r="S15" s="10"/>
      <c r="T15" s="10">
        <v>8.64</v>
      </c>
      <c r="U15" s="10"/>
      <c r="V15" s="9"/>
      <c r="W15" s="10">
        <v>5.76</v>
      </c>
      <c r="X15" s="10"/>
      <c r="Y15" s="10">
        <v>30.96</v>
      </c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2">
        <f t="shared" si="0"/>
        <v>83.87</v>
      </c>
    </row>
    <row r="16" spans="1:41" ht="12.75" customHeight="1" x14ac:dyDescent="0.2">
      <c r="A16" s="8">
        <v>15</v>
      </c>
      <c r="B16" s="9" t="s">
        <v>57</v>
      </c>
      <c r="C16" s="10"/>
      <c r="D16" s="10"/>
      <c r="E16" s="11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9"/>
      <c r="W16" s="10">
        <v>2.4</v>
      </c>
      <c r="X16" s="10"/>
      <c r="Y16" s="10">
        <v>4.32</v>
      </c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2">
        <f t="shared" si="0"/>
        <v>6.7200000000000006</v>
      </c>
    </row>
    <row r="17" spans="1:41" ht="12.75" customHeight="1" x14ac:dyDescent="0.2">
      <c r="A17" s="8">
        <v>16</v>
      </c>
      <c r="B17" s="9" t="s">
        <v>52</v>
      </c>
      <c r="C17" s="10">
        <v>17</v>
      </c>
      <c r="D17" s="10"/>
      <c r="E17" s="10"/>
      <c r="F17" s="10">
        <v>0.7</v>
      </c>
      <c r="G17" s="10"/>
      <c r="H17" s="10"/>
      <c r="I17" s="10"/>
      <c r="J17" s="10"/>
      <c r="K17" s="10"/>
      <c r="L17" s="9"/>
      <c r="M17" s="10"/>
      <c r="N17" s="10"/>
      <c r="O17" s="10"/>
      <c r="P17" s="10"/>
      <c r="Q17" s="10"/>
      <c r="R17" s="10"/>
      <c r="S17" s="10"/>
      <c r="T17" s="10"/>
      <c r="U17" s="10"/>
      <c r="V17" s="9"/>
      <c r="W17" s="10"/>
      <c r="X17" s="10"/>
      <c r="Y17" s="10">
        <v>4.8</v>
      </c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2">
        <f t="shared" si="0"/>
        <v>22.5</v>
      </c>
    </row>
    <row r="18" spans="1:41" ht="12.75" customHeight="1" x14ac:dyDescent="0.2">
      <c r="A18" s="8">
        <v>17</v>
      </c>
      <c r="B18" s="9" t="s">
        <v>51</v>
      </c>
      <c r="C18" s="10">
        <v>20</v>
      </c>
      <c r="D18" s="10"/>
      <c r="E18" s="10"/>
      <c r="F18" s="10">
        <v>1.23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9"/>
      <c r="W18" s="10"/>
      <c r="X18" s="10"/>
      <c r="Y18" s="10">
        <v>5.04</v>
      </c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2">
        <f t="shared" si="0"/>
        <v>26.27</v>
      </c>
    </row>
    <row r="19" spans="1:41" ht="12.75" customHeight="1" x14ac:dyDescent="0.2">
      <c r="A19" s="8">
        <v>18</v>
      </c>
      <c r="B19" s="9" t="s">
        <v>58</v>
      </c>
      <c r="C19" s="10">
        <v>67.5</v>
      </c>
      <c r="D19" s="10"/>
      <c r="E19" s="11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9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2">
        <f t="shared" si="0"/>
        <v>67.5</v>
      </c>
    </row>
    <row r="20" spans="1:41" ht="12.75" customHeight="1" x14ac:dyDescent="0.2">
      <c r="A20" s="8">
        <v>19</v>
      </c>
      <c r="B20" s="9" t="s">
        <v>59</v>
      </c>
      <c r="C20" s="10">
        <v>84</v>
      </c>
      <c r="D20" s="10"/>
      <c r="E20" s="10"/>
      <c r="F20" s="10">
        <v>23.76</v>
      </c>
      <c r="G20" s="10"/>
      <c r="H20" s="10"/>
      <c r="I20" s="10"/>
      <c r="J20" s="10">
        <v>4.68</v>
      </c>
      <c r="K20" s="10"/>
      <c r="L20" s="9"/>
      <c r="M20" s="10"/>
      <c r="N20" s="10">
        <v>114.24</v>
      </c>
      <c r="O20" s="10"/>
      <c r="P20" s="10"/>
      <c r="Q20" s="10"/>
      <c r="R20" s="10"/>
      <c r="S20" s="10"/>
      <c r="T20" s="10">
        <v>4.32</v>
      </c>
      <c r="U20" s="10"/>
      <c r="V20" s="9">
        <v>17.760000000000002</v>
      </c>
      <c r="W20" s="10">
        <v>20.64</v>
      </c>
      <c r="X20" s="10">
        <v>13.44</v>
      </c>
      <c r="Y20" s="10">
        <v>202.32</v>
      </c>
      <c r="Z20" s="10">
        <v>96.8</v>
      </c>
      <c r="AA20" s="10">
        <v>8.4600000000000009</v>
      </c>
      <c r="AB20" s="10"/>
      <c r="AC20" s="10">
        <v>14.88</v>
      </c>
      <c r="AD20" s="10">
        <v>4.5599999999999996</v>
      </c>
      <c r="AE20" s="10"/>
      <c r="AF20" s="10"/>
      <c r="AG20" s="11"/>
      <c r="AH20" s="10"/>
      <c r="AI20" s="10">
        <v>3.18</v>
      </c>
      <c r="AJ20" s="10">
        <v>9.6999999999999993</v>
      </c>
      <c r="AK20" s="10"/>
      <c r="AL20" s="10">
        <v>8.16</v>
      </c>
      <c r="AM20" s="10"/>
      <c r="AN20" s="10"/>
      <c r="AO20" s="12">
        <f t="shared" si="0"/>
        <v>630.89999999999986</v>
      </c>
    </row>
    <row r="21" spans="1:41" ht="12.75" customHeight="1" x14ac:dyDescent="0.2">
      <c r="A21" s="8">
        <v>20</v>
      </c>
      <c r="B21" s="9" t="s">
        <v>60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>
        <v>82.56</v>
      </c>
      <c r="O21" s="10"/>
      <c r="P21" s="10"/>
      <c r="Q21" s="10"/>
      <c r="R21" s="10"/>
      <c r="S21" s="10"/>
      <c r="T21" s="10"/>
      <c r="U21" s="10"/>
      <c r="V21" s="9"/>
      <c r="W21" s="10">
        <v>2.16</v>
      </c>
      <c r="X21" s="10">
        <v>7.68</v>
      </c>
      <c r="Y21" s="10">
        <v>80.239999999999995</v>
      </c>
      <c r="Z21" s="10"/>
      <c r="AA21" s="10">
        <v>2.7</v>
      </c>
      <c r="AB21" s="10"/>
      <c r="AC21" s="10">
        <v>5.28</v>
      </c>
      <c r="AD21" s="10"/>
      <c r="AE21" s="10"/>
      <c r="AF21" s="10"/>
      <c r="AG21" s="11"/>
      <c r="AH21" s="10"/>
      <c r="AI21" s="10"/>
      <c r="AJ21" s="10"/>
      <c r="AK21" s="10"/>
      <c r="AL21" s="10"/>
      <c r="AM21" s="10"/>
      <c r="AN21" s="10"/>
      <c r="AO21" s="12">
        <f t="shared" si="0"/>
        <v>180.61999999999998</v>
      </c>
    </row>
    <row r="22" spans="1:41" ht="12.75" customHeight="1" x14ac:dyDescent="0.2">
      <c r="A22" s="8">
        <v>21</v>
      </c>
      <c r="B22" s="9" t="s">
        <v>61</v>
      </c>
      <c r="C22" s="10">
        <v>28</v>
      </c>
      <c r="D22" s="10"/>
      <c r="E22" s="10">
        <v>2.5</v>
      </c>
      <c r="F22" s="10">
        <v>2.63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9"/>
      <c r="W22" s="10">
        <v>4.5599999999999996</v>
      </c>
      <c r="X22" s="10"/>
      <c r="Y22" s="10">
        <v>28.08</v>
      </c>
      <c r="Z22" s="10"/>
      <c r="AA22" s="10"/>
      <c r="AB22" s="10"/>
      <c r="AC22" s="10"/>
      <c r="AD22" s="10"/>
      <c r="AE22" s="10"/>
      <c r="AF22" s="10"/>
      <c r="AG22" s="11"/>
      <c r="AH22" s="10"/>
      <c r="AI22" s="10"/>
      <c r="AJ22" s="10"/>
      <c r="AK22" s="10"/>
      <c r="AL22" s="10"/>
      <c r="AM22" s="10"/>
      <c r="AN22" s="10"/>
      <c r="AO22" s="12">
        <f t="shared" si="0"/>
        <v>65.77000000000001</v>
      </c>
    </row>
    <row r="23" spans="1:41" ht="12.75" customHeight="1" x14ac:dyDescent="0.2">
      <c r="A23" s="8">
        <v>22</v>
      </c>
      <c r="B23" s="9" t="s">
        <v>62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9"/>
      <c r="W23" s="10"/>
      <c r="X23" s="10">
        <v>21.12</v>
      </c>
      <c r="Y23" s="10"/>
      <c r="Z23" s="10"/>
      <c r="AA23" s="10"/>
      <c r="AB23" s="10"/>
      <c r="AC23" s="10">
        <v>11.04</v>
      </c>
      <c r="AD23" s="10"/>
      <c r="AE23" s="10"/>
      <c r="AF23" s="10"/>
      <c r="AG23" s="10"/>
      <c r="AH23" s="10"/>
      <c r="AI23" s="10"/>
      <c r="AJ23" s="10">
        <v>8.94</v>
      </c>
      <c r="AK23" s="10"/>
      <c r="AL23" s="10"/>
      <c r="AM23" s="10"/>
      <c r="AN23" s="10"/>
      <c r="AO23" s="12">
        <f t="shared" si="0"/>
        <v>41.099999999999994</v>
      </c>
    </row>
    <row r="24" spans="1:41" ht="12.75" customHeight="1" x14ac:dyDescent="0.2">
      <c r="A24" s="8">
        <v>23</v>
      </c>
      <c r="B24" s="9" t="s">
        <v>63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9"/>
      <c r="W24" s="10"/>
      <c r="X24" s="10"/>
      <c r="Y24" s="10"/>
      <c r="Z24" s="10"/>
      <c r="AA24" s="10"/>
      <c r="AB24" s="10"/>
      <c r="AC24" s="10"/>
      <c r="AD24" s="10"/>
      <c r="AE24" s="10"/>
      <c r="AF24" s="10">
        <v>17.399999999999999</v>
      </c>
      <c r="AG24" s="10">
        <v>466.6</v>
      </c>
      <c r="AH24" s="10"/>
      <c r="AI24" s="10"/>
      <c r="AJ24" s="10"/>
      <c r="AK24" s="10"/>
      <c r="AL24" s="10"/>
      <c r="AM24" s="10"/>
      <c r="AN24" s="10"/>
      <c r="AO24" s="12">
        <f t="shared" si="0"/>
        <v>484</v>
      </c>
    </row>
    <row r="25" spans="1:41" ht="12.75" customHeight="1" x14ac:dyDescent="0.2">
      <c r="A25" s="8">
        <v>24</v>
      </c>
      <c r="B25" s="9" t="s">
        <v>67</v>
      </c>
      <c r="C25" s="10">
        <v>205</v>
      </c>
      <c r="D25" s="10">
        <v>11.75</v>
      </c>
      <c r="E25" s="10"/>
      <c r="F25" s="10">
        <v>14</v>
      </c>
      <c r="G25" s="10">
        <v>12.75</v>
      </c>
      <c r="H25" s="10"/>
      <c r="I25" s="10"/>
      <c r="J25" s="10"/>
      <c r="K25" s="10"/>
      <c r="L25" s="10"/>
      <c r="M25" s="10"/>
      <c r="N25" s="10">
        <v>33.840000000000003</v>
      </c>
      <c r="O25" s="10"/>
      <c r="P25" s="10"/>
      <c r="Q25" s="10"/>
      <c r="R25" s="10"/>
      <c r="S25" s="10">
        <v>49.44</v>
      </c>
      <c r="T25" s="10"/>
      <c r="U25" s="10"/>
      <c r="V25" s="9">
        <v>99.84</v>
      </c>
      <c r="W25" s="10">
        <v>30.72</v>
      </c>
      <c r="X25" s="10"/>
      <c r="Y25" s="10">
        <v>291.60000000000002</v>
      </c>
      <c r="Z25" s="10"/>
      <c r="AA25" s="10">
        <v>1.26</v>
      </c>
      <c r="AB25" s="10">
        <v>3</v>
      </c>
      <c r="AC25" s="10"/>
      <c r="AD25" s="10">
        <v>36.24</v>
      </c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2">
        <f t="shared" si="0"/>
        <v>789.44</v>
      </c>
    </row>
    <row r="26" spans="1:41" ht="12.75" customHeight="1" x14ac:dyDescent="0.2">
      <c r="A26" s="8">
        <v>25</v>
      </c>
      <c r="B26" s="9" t="s">
        <v>64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9"/>
      <c r="W26" s="10"/>
      <c r="X26" s="10"/>
      <c r="Y26" s="10"/>
      <c r="Z26" s="10"/>
      <c r="AA26" s="10"/>
      <c r="AB26" s="10"/>
      <c r="AC26" s="10"/>
      <c r="AD26" s="10"/>
      <c r="AE26" s="10"/>
      <c r="AF26" s="10">
        <v>110.28</v>
      </c>
      <c r="AG26" s="10">
        <v>129.72</v>
      </c>
      <c r="AH26" s="10"/>
      <c r="AI26" s="10"/>
      <c r="AJ26" s="10"/>
      <c r="AK26" s="10"/>
      <c r="AL26" s="10"/>
      <c r="AM26" s="10"/>
      <c r="AN26" s="10"/>
      <c r="AO26" s="12">
        <f t="shared" si="0"/>
        <v>240</v>
      </c>
    </row>
    <row r="27" spans="1:41" ht="12.75" customHeight="1" x14ac:dyDescent="0.2">
      <c r="A27" s="8">
        <v>26</v>
      </c>
      <c r="B27" s="9" t="s">
        <v>65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>
        <v>32.159999999999997</v>
      </c>
      <c r="T27" s="10"/>
      <c r="U27" s="10"/>
      <c r="V27" s="9">
        <v>55.24</v>
      </c>
      <c r="W27" s="10">
        <v>3.12</v>
      </c>
      <c r="X27" s="10"/>
      <c r="Y27" s="10">
        <v>157.4</v>
      </c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2">
        <f t="shared" si="0"/>
        <v>247.92000000000002</v>
      </c>
    </row>
    <row r="28" spans="1:41" ht="12.75" customHeight="1" x14ac:dyDescent="0.2">
      <c r="A28" s="8">
        <v>27</v>
      </c>
      <c r="B28" s="9" t="s">
        <v>66</v>
      </c>
      <c r="C28" s="10">
        <v>14</v>
      </c>
      <c r="D28" s="10"/>
      <c r="E28" s="10"/>
      <c r="F28" s="10">
        <v>0.88</v>
      </c>
      <c r="G28" s="10">
        <v>1.1299999999999999</v>
      </c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9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2">
        <f t="shared" si="0"/>
        <v>16.010000000000002</v>
      </c>
    </row>
    <row r="29" spans="1:41" ht="12.75" customHeight="1" x14ac:dyDescent="0.2">
      <c r="A29" s="8">
        <v>28</v>
      </c>
      <c r="B29" s="9" t="s">
        <v>68</v>
      </c>
      <c r="C29" s="10"/>
      <c r="D29" s="10"/>
      <c r="E29" s="10"/>
      <c r="F29" s="10">
        <v>3.15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9"/>
      <c r="W29" s="10"/>
      <c r="X29" s="10"/>
      <c r="Y29" s="10">
        <v>7.68</v>
      </c>
      <c r="Z29" s="10"/>
      <c r="AA29" s="10"/>
      <c r="AB29" s="10"/>
      <c r="AC29" s="10"/>
      <c r="AD29" s="10">
        <v>1.2</v>
      </c>
      <c r="AE29" s="10"/>
      <c r="AF29" s="10">
        <v>113.16</v>
      </c>
      <c r="AG29" s="10">
        <v>46.8</v>
      </c>
      <c r="AH29" s="10"/>
      <c r="AI29" s="10"/>
      <c r="AJ29" s="10"/>
      <c r="AK29" s="10"/>
      <c r="AL29" s="10"/>
      <c r="AM29" s="10"/>
      <c r="AN29" s="10"/>
      <c r="AO29" s="12">
        <f t="shared" si="0"/>
        <v>171.99</v>
      </c>
    </row>
    <row r="30" spans="1:41" ht="12.75" customHeight="1" x14ac:dyDescent="0.2">
      <c r="A30" s="8">
        <v>29</v>
      </c>
      <c r="B30" s="9" t="s">
        <v>69</v>
      </c>
      <c r="C30" s="10">
        <v>34</v>
      </c>
      <c r="D30" s="10"/>
      <c r="E30" s="10"/>
      <c r="F30" s="10">
        <v>5.25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9"/>
      <c r="W30" s="10"/>
      <c r="X30" s="10"/>
      <c r="Y30" s="10"/>
      <c r="Z30" s="10"/>
      <c r="AA30" s="10"/>
      <c r="AB30" s="10"/>
      <c r="AC30" s="10"/>
      <c r="AD30" s="10">
        <v>1.44</v>
      </c>
      <c r="AE30" s="10"/>
      <c r="AF30" s="10">
        <v>6.36</v>
      </c>
      <c r="AG30" s="10">
        <v>150.36000000000001</v>
      </c>
      <c r="AH30" s="10"/>
      <c r="AI30" s="10"/>
      <c r="AJ30" s="10"/>
      <c r="AK30" s="10"/>
      <c r="AL30" s="10"/>
      <c r="AM30" s="10"/>
      <c r="AN30" s="10"/>
      <c r="AO30" s="12">
        <f t="shared" si="0"/>
        <v>197.41000000000003</v>
      </c>
    </row>
    <row r="31" spans="1:41" ht="12.75" customHeight="1" x14ac:dyDescent="0.2">
      <c r="A31" s="8">
        <v>30</v>
      </c>
      <c r="B31" s="9" t="s">
        <v>70</v>
      </c>
      <c r="C31" s="10">
        <v>76</v>
      </c>
      <c r="D31" s="10"/>
      <c r="E31" s="10"/>
      <c r="F31" s="10">
        <v>6.13</v>
      </c>
      <c r="G31" s="10">
        <v>3.38</v>
      </c>
      <c r="H31" s="10"/>
      <c r="I31" s="10"/>
      <c r="J31" s="10">
        <v>6.84</v>
      </c>
      <c r="K31" s="10"/>
      <c r="L31" s="10"/>
      <c r="M31" s="10"/>
      <c r="N31" s="10">
        <v>51.36</v>
      </c>
      <c r="O31" s="10"/>
      <c r="P31" s="10"/>
      <c r="Q31" s="10"/>
      <c r="R31" s="10"/>
      <c r="S31" s="10"/>
      <c r="T31" s="10">
        <v>10.08</v>
      </c>
      <c r="U31" s="10"/>
      <c r="V31" s="9">
        <v>15.36</v>
      </c>
      <c r="W31" s="10">
        <v>11.28</v>
      </c>
      <c r="X31" s="10"/>
      <c r="Y31" s="10">
        <v>82.56</v>
      </c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2">
        <f t="shared" si="0"/>
        <v>262.99</v>
      </c>
    </row>
    <row r="32" spans="1:41" ht="12.75" customHeight="1" x14ac:dyDescent="0.2">
      <c r="A32" s="8">
        <v>31</v>
      </c>
      <c r="B32" s="9" t="s">
        <v>71</v>
      </c>
      <c r="C32" s="10">
        <v>48</v>
      </c>
      <c r="D32" s="10"/>
      <c r="E32" s="10">
        <v>5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9"/>
      <c r="W32" s="10"/>
      <c r="X32" s="10"/>
      <c r="Y32" s="10">
        <v>8.64</v>
      </c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2">
        <f t="shared" si="0"/>
        <v>61.64</v>
      </c>
    </row>
    <row r="33" spans="1:41" ht="12.75" customHeight="1" x14ac:dyDescent="0.2">
      <c r="A33" s="8">
        <v>32</v>
      </c>
      <c r="B33" s="9" t="s">
        <v>72</v>
      </c>
      <c r="C33" s="10">
        <v>78</v>
      </c>
      <c r="D33" s="10"/>
      <c r="E33" s="10"/>
      <c r="F33" s="10">
        <v>4.2</v>
      </c>
      <c r="G33" s="10"/>
      <c r="H33" s="10"/>
      <c r="I33" s="10"/>
      <c r="J33" s="10"/>
      <c r="K33" s="10"/>
      <c r="L33" s="10"/>
      <c r="M33" s="10"/>
      <c r="N33" s="10">
        <v>82.8</v>
      </c>
      <c r="O33" s="10"/>
      <c r="P33" s="10"/>
      <c r="Q33" s="10"/>
      <c r="R33" s="10"/>
      <c r="S33" s="10"/>
      <c r="T33" s="10"/>
      <c r="U33" s="10"/>
      <c r="V33" s="9"/>
      <c r="W33" s="10">
        <v>5.76</v>
      </c>
      <c r="X33" s="10">
        <v>3.84</v>
      </c>
      <c r="Y33" s="10">
        <v>16.8</v>
      </c>
      <c r="Z33" s="10"/>
      <c r="AA33" s="10"/>
      <c r="AB33" s="10"/>
      <c r="AC33" s="10">
        <v>4.8</v>
      </c>
      <c r="AD33" s="10"/>
      <c r="AE33" s="10"/>
      <c r="AF33" s="10"/>
      <c r="AG33" s="10"/>
      <c r="AH33" s="10"/>
      <c r="AI33" s="10">
        <v>4.84</v>
      </c>
      <c r="AJ33" s="10">
        <v>5.96</v>
      </c>
      <c r="AK33" s="10"/>
      <c r="AL33" s="10"/>
      <c r="AM33" s="10"/>
      <c r="AN33" s="10"/>
      <c r="AO33" s="12">
        <f t="shared" si="0"/>
        <v>207.00000000000003</v>
      </c>
    </row>
    <row r="34" spans="1:41" ht="12.75" customHeight="1" x14ac:dyDescent="0.2">
      <c r="A34" s="8">
        <v>33</v>
      </c>
      <c r="B34" s="9" t="s">
        <v>73</v>
      </c>
      <c r="C34" s="10">
        <v>48</v>
      </c>
      <c r="D34" s="10"/>
      <c r="E34" s="10"/>
      <c r="F34" s="10"/>
      <c r="G34" s="10">
        <v>2.63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9"/>
      <c r="W34" s="10"/>
      <c r="X34" s="10"/>
      <c r="Y34" s="10"/>
      <c r="Z34" s="10"/>
      <c r="AA34" s="10"/>
      <c r="AB34" s="10"/>
      <c r="AC34" s="9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2">
        <f t="shared" si="0"/>
        <v>50.63</v>
      </c>
    </row>
    <row r="35" spans="1:41" ht="12.75" customHeight="1" x14ac:dyDescent="0.2">
      <c r="A35" s="8">
        <v>34</v>
      </c>
      <c r="B35" s="9" t="s">
        <v>74</v>
      </c>
      <c r="C35" s="10">
        <v>16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9"/>
      <c r="W35" s="10"/>
      <c r="X35" s="10"/>
      <c r="Y35" s="10"/>
      <c r="Z35" s="10"/>
      <c r="AA35" s="10"/>
      <c r="AB35" s="9"/>
      <c r="AC35" s="9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2">
        <f t="shared" si="0"/>
        <v>16</v>
      </c>
    </row>
    <row r="36" spans="1:41" ht="12.75" customHeight="1" x14ac:dyDescent="0.2">
      <c r="A36" s="8">
        <v>35</v>
      </c>
      <c r="B36" s="9" t="s">
        <v>75</v>
      </c>
      <c r="C36" s="10">
        <v>16</v>
      </c>
      <c r="D36" s="10"/>
      <c r="E36" s="10"/>
      <c r="F36" s="10"/>
      <c r="G36" s="10">
        <v>3</v>
      </c>
      <c r="H36" s="10"/>
      <c r="I36" s="10"/>
      <c r="J36" s="10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9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2">
        <f t="shared" si="0"/>
        <v>19</v>
      </c>
    </row>
    <row r="37" spans="1:41" ht="12.75" customHeight="1" x14ac:dyDescent="0.2">
      <c r="A37" s="8">
        <v>36</v>
      </c>
      <c r="B37" s="9" t="s">
        <v>76</v>
      </c>
      <c r="C37" s="10">
        <v>12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9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2">
        <f t="shared" si="0"/>
        <v>12</v>
      </c>
    </row>
    <row r="38" spans="1:41" ht="12.75" customHeight="1" x14ac:dyDescent="0.2">
      <c r="A38" s="8">
        <v>37</v>
      </c>
      <c r="B38" s="9" t="s">
        <v>77</v>
      </c>
      <c r="C38" s="10">
        <v>24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9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2">
        <f t="shared" si="0"/>
        <v>24</v>
      </c>
    </row>
    <row r="39" spans="1:41" ht="12.75" customHeight="1" x14ac:dyDescent="0.2">
      <c r="A39" s="8">
        <v>38</v>
      </c>
      <c r="B39" s="9" t="s">
        <v>78</v>
      </c>
      <c r="C39" s="10"/>
      <c r="D39" s="10"/>
      <c r="E39" s="10"/>
      <c r="F39" s="10">
        <v>2.8</v>
      </c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>
        <v>55.2</v>
      </c>
      <c r="T39" s="10"/>
      <c r="U39" s="10"/>
      <c r="V39" s="9">
        <v>3.84</v>
      </c>
      <c r="W39" s="10">
        <v>1.68</v>
      </c>
      <c r="X39" s="10"/>
      <c r="Y39" s="10">
        <v>27.84</v>
      </c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2">
        <f t="shared" si="0"/>
        <v>91.36</v>
      </c>
    </row>
    <row r="40" spans="1:41" ht="12.75" customHeight="1" x14ac:dyDescent="0.2">
      <c r="A40" s="8">
        <v>39</v>
      </c>
      <c r="B40" s="9" t="s">
        <v>79</v>
      </c>
      <c r="C40" s="10">
        <v>44</v>
      </c>
      <c r="D40" s="10"/>
      <c r="E40" s="10">
        <v>3</v>
      </c>
      <c r="F40" s="10"/>
      <c r="G40" s="10"/>
      <c r="H40" s="10"/>
      <c r="I40" s="10"/>
      <c r="J40" s="10">
        <v>9.36</v>
      </c>
      <c r="K40" s="10"/>
      <c r="L40" s="10"/>
      <c r="M40" s="10"/>
      <c r="N40" s="10"/>
      <c r="O40" s="10"/>
      <c r="P40" s="10">
        <v>2.2799999999999998</v>
      </c>
      <c r="Q40" s="10"/>
      <c r="R40" s="10"/>
      <c r="S40" s="10"/>
      <c r="T40" s="10"/>
      <c r="U40" s="10"/>
      <c r="V40" s="9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2">
        <f t="shared" si="0"/>
        <v>58.64</v>
      </c>
    </row>
    <row r="41" spans="1:41" ht="12.75" customHeight="1" x14ac:dyDescent="0.2">
      <c r="A41" s="8">
        <v>40</v>
      </c>
      <c r="B41" s="9" t="s">
        <v>80</v>
      </c>
      <c r="C41" s="10">
        <v>13</v>
      </c>
      <c r="D41" s="10"/>
      <c r="E41" s="10"/>
      <c r="F41" s="10"/>
      <c r="G41" s="10"/>
      <c r="H41" s="10"/>
      <c r="I41" s="10"/>
      <c r="J41" s="10">
        <v>9.36</v>
      </c>
      <c r="K41" s="10"/>
      <c r="L41" s="10"/>
      <c r="M41" s="10"/>
      <c r="N41" s="10"/>
      <c r="O41" s="10"/>
      <c r="P41" s="10">
        <v>2.1800000000000002</v>
      </c>
      <c r="Q41" s="10"/>
      <c r="R41" s="10"/>
      <c r="S41" s="10"/>
      <c r="T41" s="10"/>
      <c r="U41" s="10"/>
      <c r="V41" s="9"/>
      <c r="W41" s="10"/>
      <c r="X41" s="10"/>
      <c r="Y41" s="10"/>
      <c r="Z41" s="10"/>
      <c r="AA41" s="10"/>
      <c r="AB41" s="9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2">
        <f t="shared" si="0"/>
        <v>24.54</v>
      </c>
    </row>
    <row r="42" spans="1:41" ht="12.75" customHeight="1" x14ac:dyDescent="0.2">
      <c r="A42" s="8">
        <v>41</v>
      </c>
      <c r="B42" s="9" t="s">
        <v>81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>
        <v>2.2000000000000002</v>
      </c>
      <c r="Q42" s="10"/>
      <c r="R42" s="10"/>
      <c r="S42" s="10"/>
      <c r="T42" s="10"/>
      <c r="U42" s="10"/>
      <c r="V42" s="9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2">
        <f t="shared" si="0"/>
        <v>2.2000000000000002</v>
      </c>
    </row>
    <row r="43" spans="1:41" ht="12.75" customHeight="1" x14ac:dyDescent="0.2">
      <c r="A43" s="8">
        <v>42</v>
      </c>
      <c r="B43" s="9" t="s">
        <v>82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>
        <v>1.0900000000000001</v>
      </c>
      <c r="Q43" s="10"/>
      <c r="R43" s="10"/>
      <c r="S43" s="10"/>
      <c r="T43" s="10"/>
      <c r="U43" s="10"/>
      <c r="V43" s="9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2">
        <f t="shared" si="0"/>
        <v>1.0900000000000001</v>
      </c>
    </row>
    <row r="44" spans="1:41" ht="12.75" customHeight="1" x14ac:dyDescent="0.2">
      <c r="A44" s="8">
        <v>43</v>
      </c>
      <c r="B44" s="9" t="s">
        <v>83</v>
      </c>
      <c r="C44" s="10">
        <v>10</v>
      </c>
      <c r="D44" s="10"/>
      <c r="E44" s="10">
        <v>1.5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9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2">
        <f t="shared" si="0"/>
        <v>11.5</v>
      </c>
    </row>
    <row r="45" spans="1:41" ht="12.75" customHeight="1" x14ac:dyDescent="0.2">
      <c r="A45" s="8">
        <v>44</v>
      </c>
      <c r="B45" s="9" t="s">
        <v>118</v>
      </c>
      <c r="C45" s="10">
        <v>12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9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2">
        <f t="shared" si="0"/>
        <v>12</v>
      </c>
    </row>
    <row r="46" spans="1:41" ht="12.75" customHeight="1" x14ac:dyDescent="0.2">
      <c r="A46" s="8">
        <v>45</v>
      </c>
      <c r="B46" s="9" t="s">
        <v>84</v>
      </c>
      <c r="C46" s="10">
        <v>10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9"/>
      <c r="V46" s="10"/>
      <c r="W46" s="10"/>
      <c r="X46" s="10"/>
      <c r="Y46" s="10"/>
      <c r="Z46" s="10"/>
      <c r="AA46" s="10"/>
      <c r="AB46" s="9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2">
        <f t="shared" si="0"/>
        <v>10</v>
      </c>
    </row>
    <row r="47" spans="1:41" ht="12.75" customHeight="1" x14ac:dyDescent="0.2">
      <c r="A47" s="8">
        <v>46</v>
      </c>
      <c r="B47" s="9" t="s">
        <v>85</v>
      </c>
      <c r="C47" s="10">
        <v>12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9"/>
      <c r="W47" s="10"/>
      <c r="X47" s="10"/>
      <c r="Y47" s="10"/>
      <c r="Z47" s="10"/>
      <c r="AA47" s="10"/>
      <c r="AB47" s="10"/>
      <c r="AC47" s="10"/>
      <c r="AD47" s="10"/>
      <c r="AE47" s="9"/>
      <c r="AF47" s="10"/>
      <c r="AG47" s="10"/>
      <c r="AH47" s="10"/>
      <c r="AI47" s="10"/>
      <c r="AJ47" s="10"/>
      <c r="AK47" s="10"/>
      <c r="AL47" s="10"/>
      <c r="AM47" s="10"/>
      <c r="AN47" s="10"/>
      <c r="AO47" s="12">
        <f t="shared" si="0"/>
        <v>12</v>
      </c>
    </row>
    <row r="48" spans="1:41" ht="12.75" customHeight="1" x14ac:dyDescent="0.2">
      <c r="A48" s="8">
        <v>47</v>
      </c>
      <c r="B48" s="9" t="s">
        <v>86</v>
      </c>
      <c r="C48" s="10">
        <v>10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9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2">
        <f t="shared" si="0"/>
        <v>10</v>
      </c>
    </row>
    <row r="49" spans="1:41" ht="12.75" customHeight="1" x14ac:dyDescent="0.2">
      <c r="A49" s="8">
        <v>48</v>
      </c>
      <c r="B49" s="9" t="s">
        <v>87</v>
      </c>
      <c r="C49" s="10">
        <v>24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9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2">
        <f t="shared" si="0"/>
        <v>24</v>
      </c>
    </row>
    <row r="50" spans="1:41" ht="12.75" customHeight="1" x14ac:dyDescent="0.2">
      <c r="A50" s="8">
        <v>49</v>
      </c>
      <c r="B50" s="9" t="s">
        <v>88</v>
      </c>
      <c r="C50" s="10">
        <v>10</v>
      </c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9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2">
        <f t="shared" si="0"/>
        <v>10</v>
      </c>
    </row>
    <row r="51" spans="1:41" ht="12.75" customHeight="1" x14ac:dyDescent="0.2">
      <c r="A51" s="8">
        <v>50</v>
      </c>
      <c r="B51" s="9" t="s">
        <v>89</v>
      </c>
      <c r="C51" s="10"/>
      <c r="D51" s="10"/>
      <c r="E51" s="10"/>
      <c r="F51" s="10">
        <v>2.2799999999999998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9"/>
      <c r="W51" s="10">
        <v>1.62</v>
      </c>
      <c r="X51" s="10"/>
      <c r="Y51" s="10">
        <v>16.32</v>
      </c>
      <c r="Z51" s="10"/>
      <c r="AA51" s="10"/>
      <c r="AB51" s="10"/>
      <c r="AC51" s="10"/>
      <c r="AD51" s="10">
        <v>3.36</v>
      </c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2">
        <f t="shared" si="0"/>
        <v>23.58</v>
      </c>
    </row>
    <row r="52" spans="1:41" ht="12.75" customHeight="1" x14ac:dyDescent="0.2">
      <c r="A52" s="8">
        <v>51</v>
      </c>
      <c r="B52" s="9" t="s">
        <v>90</v>
      </c>
      <c r="C52" s="10">
        <v>12</v>
      </c>
      <c r="D52" s="10"/>
      <c r="E52" s="10"/>
      <c r="F52" s="10"/>
      <c r="G52" s="10"/>
      <c r="H52" s="10"/>
      <c r="I52" s="10"/>
      <c r="J52" s="10">
        <v>8.4</v>
      </c>
      <c r="K52" s="10"/>
      <c r="L52" s="10"/>
      <c r="M52" s="10"/>
      <c r="N52" s="10"/>
      <c r="O52" s="10"/>
      <c r="P52" s="10">
        <v>1.59</v>
      </c>
      <c r="Q52" s="10"/>
      <c r="R52" s="10"/>
      <c r="S52" s="10"/>
      <c r="T52" s="10"/>
      <c r="U52" s="10"/>
      <c r="V52" s="9"/>
      <c r="W52" s="10"/>
      <c r="X52" s="10"/>
      <c r="Y52" s="10"/>
      <c r="Z52" s="10"/>
      <c r="AA52" s="10"/>
      <c r="AB52" s="10"/>
      <c r="AC52" s="10"/>
      <c r="AD52" s="10"/>
      <c r="AE52" s="10"/>
      <c r="AF52" s="10">
        <v>22.62</v>
      </c>
      <c r="AG52" s="10"/>
      <c r="AH52" s="10"/>
      <c r="AI52" s="10"/>
      <c r="AJ52" s="10"/>
      <c r="AK52" s="10"/>
      <c r="AL52" s="10"/>
      <c r="AM52" s="10"/>
      <c r="AN52" s="10"/>
      <c r="AO52" s="12">
        <f t="shared" si="0"/>
        <v>44.61</v>
      </c>
    </row>
    <row r="53" spans="1:41" ht="12.75" customHeight="1" x14ac:dyDescent="0.2">
      <c r="A53" s="8">
        <v>52</v>
      </c>
      <c r="B53" s="9" t="s">
        <v>91</v>
      </c>
      <c r="C53" s="10">
        <v>12</v>
      </c>
      <c r="D53" s="10"/>
      <c r="E53" s="10"/>
      <c r="F53" s="10">
        <v>2.98</v>
      </c>
      <c r="G53" s="10"/>
      <c r="H53" s="10"/>
      <c r="I53" s="10"/>
      <c r="J53" s="10">
        <v>2.52</v>
      </c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9"/>
      <c r="W53" s="10"/>
      <c r="X53" s="10"/>
      <c r="Y53" s="10"/>
      <c r="Z53" s="10"/>
      <c r="AA53" s="10"/>
      <c r="AB53" s="10"/>
      <c r="AC53" s="10"/>
      <c r="AD53" s="10"/>
      <c r="AE53" s="10"/>
      <c r="AF53" s="10">
        <v>64.2</v>
      </c>
      <c r="AG53" s="10">
        <v>44.76</v>
      </c>
      <c r="AH53" s="10"/>
      <c r="AI53" s="10"/>
      <c r="AJ53" s="10"/>
      <c r="AK53" s="10"/>
      <c r="AL53" s="10"/>
      <c r="AM53" s="10"/>
      <c r="AN53" s="10"/>
      <c r="AO53" s="12">
        <f t="shared" si="0"/>
        <v>126.46000000000001</v>
      </c>
    </row>
    <row r="54" spans="1:41" ht="12.75" customHeight="1" x14ac:dyDescent="0.2">
      <c r="A54" s="8">
        <v>53</v>
      </c>
      <c r="B54" s="9" t="s">
        <v>92</v>
      </c>
      <c r="C54" s="10">
        <v>14</v>
      </c>
      <c r="D54" s="10"/>
      <c r="E54" s="10"/>
      <c r="F54" s="10"/>
      <c r="G54" s="10">
        <v>2.25</v>
      </c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9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2">
        <f t="shared" si="0"/>
        <v>16.25</v>
      </c>
    </row>
    <row r="55" spans="1:41" ht="12.75" customHeight="1" x14ac:dyDescent="0.2">
      <c r="A55" s="8">
        <v>54</v>
      </c>
      <c r="B55" s="9" t="s">
        <v>93</v>
      </c>
      <c r="C55" s="10">
        <v>10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9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2">
        <f t="shared" si="0"/>
        <v>10</v>
      </c>
    </row>
    <row r="56" spans="1:41" ht="12.75" customHeight="1" x14ac:dyDescent="0.2">
      <c r="A56" s="8">
        <v>55</v>
      </c>
      <c r="B56" s="9" t="s">
        <v>94</v>
      </c>
      <c r="C56" s="10">
        <v>10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9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2">
        <f t="shared" si="0"/>
        <v>10</v>
      </c>
    </row>
    <row r="57" spans="1:41" ht="12.75" customHeight="1" x14ac:dyDescent="0.2">
      <c r="A57" s="8">
        <v>56</v>
      </c>
      <c r="B57" s="9" t="s">
        <v>95</v>
      </c>
      <c r="C57" s="10">
        <v>12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9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2">
        <f t="shared" si="0"/>
        <v>12</v>
      </c>
    </row>
    <row r="58" spans="1:41" ht="12.75" customHeight="1" x14ac:dyDescent="0.2">
      <c r="A58" s="8">
        <v>57</v>
      </c>
      <c r="B58" s="9" t="s">
        <v>96</v>
      </c>
      <c r="C58" s="10"/>
      <c r="D58" s="10"/>
      <c r="E58" s="10"/>
      <c r="F58" s="10">
        <v>3.68</v>
      </c>
      <c r="G58" s="10"/>
      <c r="H58" s="10"/>
      <c r="I58" s="10"/>
      <c r="J58" s="10"/>
      <c r="K58" s="10"/>
      <c r="L58" s="10"/>
      <c r="M58" s="10"/>
      <c r="N58" s="10">
        <v>8.64</v>
      </c>
      <c r="O58" s="10"/>
      <c r="P58" s="10"/>
      <c r="Q58" s="10"/>
      <c r="R58" s="10"/>
      <c r="S58" s="10"/>
      <c r="T58" s="10"/>
      <c r="U58" s="10"/>
      <c r="V58" s="9"/>
      <c r="W58" s="10">
        <v>0.96</v>
      </c>
      <c r="X58" s="10"/>
      <c r="Y58" s="10">
        <v>3.84</v>
      </c>
      <c r="Z58" s="10"/>
      <c r="AA58" s="10"/>
      <c r="AB58" s="10"/>
      <c r="AC58" s="10"/>
      <c r="AD58" s="10"/>
      <c r="AE58" s="10">
        <v>2.64</v>
      </c>
      <c r="AF58" s="10"/>
      <c r="AG58" s="10"/>
      <c r="AH58" s="10"/>
      <c r="AI58" s="10"/>
      <c r="AJ58" s="10"/>
      <c r="AK58" s="10"/>
      <c r="AL58" s="10"/>
      <c r="AM58" s="10"/>
      <c r="AN58" s="10"/>
      <c r="AO58" s="12">
        <f t="shared" si="0"/>
        <v>19.760000000000002</v>
      </c>
    </row>
    <row r="59" spans="1:41" ht="12.75" customHeight="1" x14ac:dyDescent="0.2">
      <c r="A59" s="8">
        <v>58</v>
      </c>
      <c r="B59" s="9" t="s">
        <v>97</v>
      </c>
      <c r="C59" s="10">
        <v>12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9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2">
        <f t="shared" si="0"/>
        <v>12</v>
      </c>
    </row>
    <row r="60" spans="1:41" ht="12.75" customHeight="1" x14ac:dyDescent="0.2">
      <c r="A60" s="8">
        <v>59</v>
      </c>
      <c r="B60" s="9" t="s">
        <v>98</v>
      </c>
      <c r="C60" s="10">
        <v>10</v>
      </c>
      <c r="D60" s="10"/>
      <c r="E60" s="10"/>
      <c r="F60" s="10"/>
      <c r="G60" s="10"/>
      <c r="H60" s="10"/>
      <c r="I60" s="10"/>
      <c r="J60" s="10"/>
      <c r="K60" s="9"/>
      <c r="L60" s="10"/>
      <c r="M60" s="10"/>
      <c r="N60" s="11"/>
      <c r="O60" s="11"/>
      <c r="P60" s="10"/>
      <c r="Q60" s="10"/>
      <c r="R60" s="10"/>
      <c r="S60" s="10"/>
      <c r="T60" s="10"/>
      <c r="U60" s="10"/>
      <c r="V60" s="9"/>
      <c r="W60" s="10"/>
      <c r="X60" s="10"/>
      <c r="Y60" s="10"/>
      <c r="Z60" s="10"/>
      <c r="AA60" s="10"/>
      <c r="AB60" s="10"/>
      <c r="AC60" s="10"/>
      <c r="AD60" s="9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2">
        <f t="shared" si="0"/>
        <v>10</v>
      </c>
    </row>
    <row r="61" spans="1:41" ht="12.75" customHeight="1" x14ac:dyDescent="0.2">
      <c r="A61" s="8">
        <v>60</v>
      </c>
      <c r="B61" s="9" t="s">
        <v>99</v>
      </c>
      <c r="C61" s="10">
        <v>12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9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2">
        <f t="shared" si="0"/>
        <v>12</v>
      </c>
    </row>
    <row r="62" spans="1:41" ht="12.75" customHeight="1" x14ac:dyDescent="0.2">
      <c r="A62" s="8">
        <v>61</v>
      </c>
      <c r="B62" s="9" t="s">
        <v>120</v>
      </c>
      <c r="C62" s="10">
        <v>36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>
        <v>20.16</v>
      </c>
      <c r="O62" s="10"/>
      <c r="P62" s="10"/>
      <c r="Q62" s="10"/>
      <c r="R62" s="10"/>
      <c r="S62" s="10"/>
      <c r="T62" s="10"/>
      <c r="U62" s="10"/>
      <c r="V62" s="9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2">
        <f t="shared" si="0"/>
        <v>56.16</v>
      </c>
    </row>
    <row r="63" spans="1:41" ht="12.75" customHeight="1" x14ac:dyDescent="0.2">
      <c r="A63" s="8">
        <v>62</v>
      </c>
      <c r="B63" s="9" t="s">
        <v>100</v>
      </c>
      <c r="C63" s="10">
        <v>24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9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2">
        <f t="shared" si="0"/>
        <v>24</v>
      </c>
    </row>
    <row r="64" spans="1:41" ht="12.75" customHeight="1" x14ac:dyDescent="0.2">
      <c r="A64" s="8">
        <v>63</v>
      </c>
      <c r="B64" s="9" t="s">
        <v>116</v>
      </c>
      <c r="C64" s="10">
        <v>24</v>
      </c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9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2">
        <f t="shared" si="0"/>
        <v>24</v>
      </c>
    </row>
    <row r="65" spans="1:41" ht="12.75" customHeight="1" x14ac:dyDescent="0.2">
      <c r="A65" s="8">
        <v>64</v>
      </c>
      <c r="B65" s="9" t="s">
        <v>117</v>
      </c>
      <c r="C65" s="10"/>
      <c r="D65" s="10"/>
      <c r="E65" s="10">
        <v>3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9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2">
        <f t="shared" si="0"/>
        <v>3</v>
      </c>
    </row>
    <row r="66" spans="1:41" ht="12.75" customHeight="1" x14ac:dyDescent="0.2">
      <c r="A66" s="8">
        <v>65</v>
      </c>
      <c r="B66" s="9" t="s">
        <v>101</v>
      </c>
      <c r="C66" s="10">
        <v>40</v>
      </c>
      <c r="D66" s="10"/>
      <c r="E66" s="10">
        <v>2.5</v>
      </c>
      <c r="F66" s="10">
        <v>3.33</v>
      </c>
      <c r="G66" s="10">
        <v>2.25</v>
      </c>
      <c r="H66" s="10"/>
      <c r="I66" s="10"/>
      <c r="J66" s="10"/>
      <c r="K66" s="10"/>
      <c r="L66" s="10"/>
      <c r="M66" s="10"/>
      <c r="N66" s="10">
        <v>9.84</v>
      </c>
      <c r="O66" s="10"/>
      <c r="P66" s="10"/>
      <c r="Q66" s="10"/>
      <c r="R66" s="10"/>
      <c r="S66" s="10"/>
      <c r="T66" s="10"/>
      <c r="U66" s="10"/>
      <c r="V66" s="9"/>
      <c r="W66" s="10">
        <v>5.04</v>
      </c>
      <c r="X66" s="10"/>
      <c r="Y66" s="10">
        <v>42.24</v>
      </c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2">
        <f t="shared" si="0"/>
        <v>105.2</v>
      </c>
    </row>
    <row r="67" spans="1:41" ht="12.75" customHeight="1" x14ac:dyDescent="0.2">
      <c r="A67" s="8">
        <v>66</v>
      </c>
      <c r="B67" s="9" t="s">
        <v>103</v>
      </c>
      <c r="C67" s="10">
        <v>12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9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2">
        <f t="shared" ref="AO67:AO80" si="1">SUM(C67:AN67)</f>
        <v>12</v>
      </c>
    </row>
    <row r="68" spans="1:41" ht="12.75" customHeight="1" x14ac:dyDescent="0.2">
      <c r="A68" s="8">
        <v>67</v>
      </c>
      <c r="B68" s="9" t="s">
        <v>104</v>
      </c>
      <c r="C68" s="10">
        <v>15</v>
      </c>
      <c r="D68" s="10"/>
      <c r="E68" s="10"/>
      <c r="F68" s="10">
        <v>4.2</v>
      </c>
      <c r="G68" s="10"/>
      <c r="H68" s="10"/>
      <c r="I68" s="10"/>
      <c r="J68" s="10">
        <v>5.31</v>
      </c>
      <c r="K68" s="10"/>
      <c r="L68" s="10"/>
      <c r="M68" s="10"/>
      <c r="N68" s="10"/>
      <c r="O68" s="10"/>
      <c r="P68" s="10">
        <v>3.25</v>
      </c>
      <c r="Q68" s="10"/>
      <c r="R68" s="10"/>
      <c r="S68" s="10"/>
      <c r="T68" s="10"/>
      <c r="U68" s="10"/>
      <c r="V68" s="9"/>
      <c r="W68" s="10"/>
      <c r="X68" s="10"/>
      <c r="Y68" s="10"/>
      <c r="Z68" s="10"/>
      <c r="AA68" s="10"/>
      <c r="AB68" s="10"/>
      <c r="AC68" s="10"/>
      <c r="AD68" s="10"/>
      <c r="AE68" s="10"/>
      <c r="AF68" s="10">
        <v>3.3</v>
      </c>
      <c r="AG68" s="10">
        <v>41.76</v>
      </c>
      <c r="AH68" s="10"/>
      <c r="AI68" s="10"/>
      <c r="AJ68" s="10"/>
      <c r="AK68" s="10"/>
      <c r="AL68" s="10"/>
      <c r="AM68" s="10"/>
      <c r="AN68" s="10"/>
      <c r="AO68" s="12">
        <f t="shared" si="1"/>
        <v>72.819999999999993</v>
      </c>
    </row>
    <row r="69" spans="1:41" ht="12.75" customHeight="1" x14ac:dyDescent="0.2">
      <c r="A69" s="8">
        <v>68</v>
      </c>
      <c r="B69" s="9" t="s">
        <v>105</v>
      </c>
      <c r="C69" s="10">
        <v>16</v>
      </c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>
        <v>3.62</v>
      </c>
      <c r="Q69" s="10"/>
      <c r="R69" s="10"/>
      <c r="S69" s="10"/>
      <c r="T69" s="10"/>
      <c r="U69" s="10"/>
      <c r="V69" s="9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2">
        <f t="shared" si="1"/>
        <v>19.62</v>
      </c>
    </row>
    <row r="70" spans="1:41" ht="12.75" customHeight="1" x14ac:dyDescent="0.2">
      <c r="A70" s="8">
        <v>69</v>
      </c>
      <c r="B70" s="9" t="s">
        <v>106</v>
      </c>
      <c r="C70" s="10"/>
      <c r="D70" s="10"/>
      <c r="E70" s="10">
        <v>3.5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9"/>
      <c r="W70" s="10"/>
      <c r="X70" s="10"/>
      <c r="Y70" s="10">
        <v>2.71</v>
      </c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2">
        <f t="shared" si="1"/>
        <v>6.21</v>
      </c>
    </row>
    <row r="71" spans="1:41" ht="12.75" customHeight="1" x14ac:dyDescent="0.2">
      <c r="A71" s="8">
        <v>70</v>
      </c>
      <c r="B71" s="9" t="s">
        <v>107</v>
      </c>
      <c r="C71" s="10">
        <v>10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9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2">
        <f t="shared" si="1"/>
        <v>10</v>
      </c>
    </row>
    <row r="72" spans="1:41" ht="12.75" customHeight="1" x14ac:dyDescent="0.2">
      <c r="A72" s="8">
        <v>71</v>
      </c>
      <c r="B72" s="9" t="s">
        <v>108</v>
      </c>
      <c r="C72" s="10">
        <v>12</v>
      </c>
      <c r="D72" s="10"/>
      <c r="E72" s="10"/>
      <c r="F72" s="10"/>
      <c r="G72" s="10"/>
      <c r="H72" s="10"/>
      <c r="I72" s="10"/>
      <c r="J72" s="10">
        <v>3.42</v>
      </c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9"/>
      <c r="W72" s="10">
        <v>1.3</v>
      </c>
      <c r="X72" s="10"/>
      <c r="Y72" s="10">
        <v>3.6</v>
      </c>
      <c r="Z72" s="10"/>
      <c r="AA72" s="10"/>
      <c r="AB72" s="10"/>
      <c r="AC72" s="10"/>
      <c r="AD72" s="10"/>
      <c r="AE72" s="10"/>
      <c r="AF72" s="10">
        <v>10.1</v>
      </c>
      <c r="AG72" s="10">
        <v>20.2</v>
      </c>
      <c r="AH72" s="10"/>
      <c r="AI72" s="10"/>
      <c r="AJ72" s="10"/>
      <c r="AK72" s="10"/>
      <c r="AL72" s="10"/>
      <c r="AM72" s="10"/>
      <c r="AN72" s="10"/>
      <c r="AO72" s="12">
        <f t="shared" si="1"/>
        <v>50.620000000000005</v>
      </c>
    </row>
    <row r="73" spans="1:41" ht="12.75" customHeight="1" x14ac:dyDescent="0.2">
      <c r="A73" s="8">
        <v>72</v>
      </c>
      <c r="B73" s="9" t="s">
        <v>109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9"/>
      <c r="W73" s="10"/>
      <c r="X73" s="10"/>
      <c r="Y73" s="10"/>
      <c r="Z73" s="10"/>
      <c r="AA73" s="10"/>
      <c r="AB73" s="10"/>
      <c r="AC73" s="10"/>
      <c r="AD73" s="10"/>
      <c r="AE73" s="10"/>
      <c r="AF73" s="10">
        <v>14.34</v>
      </c>
      <c r="AG73" s="10">
        <v>52.68</v>
      </c>
      <c r="AH73" s="10"/>
      <c r="AI73" s="10"/>
      <c r="AJ73" s="10"/>
      <c r="AK73" s="10"/>
      <c r="AL73" s="10"/>
      <c r="AM73" s="10"/>
      <c r="AN73" s="10"/>
      <c r="AO73" s="12">
        <f t="shared" si="1"/>
        <v>67.02</v>
      </c>
    </row>
    <row r="74" spans="1:41" ht="12.75" customHeight="1" x14ac:dyDescent="0.2">
      <c r="A74" s="8">
        <v>73</v>
      </c>
      <c r="B74" s="9" t="s">
        <v>110</v>
      </c>
      <c r="C74" s="10">
        <v>12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>
        <v>2.78</v>
      </c>
      <c r="Q74" s="10"/>
      <c r="R74" s="10"/>
      <c r="S74" s="10"/>
      <c r="T74" s="10"/>
      <c r="U74" s="10"/>
      <c r="V74" s="9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2">
        <f t="shared" si="1"/>
        <v>14.78</v>
      </c>
    </row>
    <row r="75" spans="1:41" ht="12.75" customHeight="1" x14ac:dyDescent="0.2">
      <c r="A75" s="8">
        <v>74</v>
      </c>
      <c r="B75" s="9" t="s">
        <v>113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>
        <v>2.5499999999999998</v>
      </c>
      <c r="Q75" s="10"/>
      <c r="R75" s="10"/>
      <c r="S75" s="10"/>
      <c r="T75" s="10"/>
      <c r="U75" s="10"/>
      <c r="V75" s="9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2">
        <f t="shared" si="1"/>
        <v>2.5499999999999998</v>
      </c>
    </row>
    <row r="76" spans="1:41" ht="12.75" customHeight="1" x14ac:dyDescent="0.2">
      <c r="A76" s="8">
        <v>75</v>
      </c>
      <c r="B76" s="9" t="s">
        <v>119</v>
      </c>
      <c r="C76" s="10">
        <v>10</v>
      </c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9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2">
        <f t="shared" si="1"/>
        <v>10</v>
      </c>
    </row>
    <row r="77" spans="1:41" ht="12.75" customHeight="1" x14ac:dyDescent="0.2">
      <c r="A77" s="8">
        <v>76</v>
      </c>
      <c r="B77" s="9" t="s">
        <v>114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>
        <v>5.1040000000000001</v>
      </c>
      <c r="Q77" s="10"/>
      <c r="R77" s="10"/>
      <c r="S77" s="10"/>
      <c r="T77" s="10"/>
      <c r="U77" s="10"/>
      <c r="V77" s="9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2">
        <f t="shared" si="1"/>
        <v>5.1040000000000001</v>
      </c>
    </row>
    <row r="78" spans="1:41" ht="12.75" customHeight="1" x14ac:dyDescent="0.2">
      <c r="A78" s="8">
        <v>77</v>
      </c>
      <c r="B78" s="9" t="s">
        <v>115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>
        <v>5.1040000000000001</v>
      </c>
      <c r="Q78" s="10"/>
      <c r="R78" s="10"/>
      <c r="S78" s="10"/>
      <c r="T78" s="10"/>
      <c r="U78" s="10"/>
      <c r="V78" s="9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2">
        <f t="shared" si="1"/>
        <v>5.1040000000000001</v>
      </c>
    </row>
    <row r="79" spans="1:41" ht="12.75" customHeight="1" x14ac:dyDescent="0.2">
      <c r="A79" s="8">
        <v>78</v>
      </c>
      <c r="B79" s="9" t="s">
        <v>111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>
        <v>2.78</v>
      </c>
      <c r="Q79" s="10"/>
      <c r="R79" s="10"/>
      <c r="S79" s="10"/>
      <c r="T79" s="10"/>
      <c r="U79" s="10"/>
      <c r="V79" s="9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2">
        <f t="shared" si="1"/>
        <v>2.78</v>
      </c>
    </row>
    <row r="80" spans="1:41" ht="12.75" customHeight="1" x14ac:dyDescent="0.2">
      <c r="A80" s="8">
        <v>79</v>
      </c>
      <c r="B80" s="9" t="s">
        <v>112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>
        <v>4.6399999999999997</v>
      </c>
      <c r="Q80" s="10"/>
      <c r="R80" s="10"/>
      <c r="S80" s="10"/>
      <c r="T80" s="10"/>
      <c r="U80" s="10"/>
      <c r="V80" s="9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2">
        <f t="shared" si="1"/>
        <v>4.6399999999999997</v>
      </c>
    </row>
    <row r="81" spans="1:41" ht="12.75" customHeight="1" x14ac:dyDescent="0.2">
      <c r="A81" s="8"/>
      <c r="B81" s="14" t="s">
        <v>40</v>
      </c>
      <c r="C81" s="15">
        <f>SUM(C2:C80)</f>
        <v>1596.5</v>
      </c>
      <c r="D81" s="15">
        <f t="shared" ref="D81:AN81" si="2">SUM(D2:D80)</f>
        <v>11.75</v>
      </c>
      <c r="E81" s="15">
        <f t="shared" si="2"/>
        <v>41</v>
      </c>
      <c r="F81" s="15">
        <f t="shared" si="2"/>
        <v>104.67</v>
      </c>
      <c r="G81" s="15">
        <f t="shared" si="2"/>
        <v>37.519999999999996</v>
      </c>
      <c r="H81" s="15">
        <f t="shared" si="2"/>
        <v>1.33</v>
      </c>
      <c r="I81" s="15">
        <f t="shared" si="2"/>
        <v>0</v>
      </c>
      <c r="J81" s="15">
        <f t="shared" si="2"/>
        <v>61.680000000000007</v>
      </c>
      <c r="K81" s="15">
        <f t="shared" si="2"/>
        <v>1.38</v>
      </c>
      <c r="L81" s="15">
        <f t="shared" si="2"/>
        <v>15.49</v>
      </c>
      <c r="M81" s="15">
        <f t="shared" si="2"/>
        <v>0</v>
      </c>
      <c r="N81" s="15">
        <f t="shared" si="2"/>
        <v>530.88000000000011</v>
      </c>
      <c r="O81" s="15">
        <f t="shared" si="2"/>
        <v>0</v>
      </c>
      <c r="P81" s="15">
        <f t="shared" si="2"/>
        <v>41.978000000000002</v>
      </c>
      <c r="Q81" s="15">
        <f t="shared" si="2"/>
        <v>0</v>
      </c>
      <c r="R81" s="15">
        <f t="shared" si="2"/>
        <v>0</v>
      </c>
      <c r="S81" s="15">
        <f t="shared" si="2"/>
        <v>136.80000000000001</v>
      </c>
      <c r="T81" s="15">
        <f t="shared" si="2"/>
        <v>29.759999999999998</v>
      </c>
      <c r="U81" s="15">
        <f t="shared" si="2"/>
        <v>0</v>
      </c>
      <c r="V81" s="15">
        <f t="shared" si="2"/>
        <v>257.39999999999998</v>
      </c>
      <c r="W81" s="15">
        <f t="shared" si="2"/>
        <v>131.32000000000002</v>
      </c>
      <c r="X81" s="15">
        <f t="shared" si="2"/>
        <v>56.64</v>
      </c>
      <c r="Y81" s="15">
        <f t="shared" si="2"/>
        <v>1234.1899999999998</v>
      </c>
      <c r="Z81" s="15">
        <f t="shared" si="2"/>
        <v>96.8</v>
      </c>
      <c r="AA81" s="15">
        <f t="shared" si="2"/>
        <v>17.64</v>
      </c>
      <c r="AB81" s="15">
        <f t="shared" si="2"/>
        <v>3</v>
      </c>
      <c r="AC81" s="15">
        <f t="shared" si="2"/>
        <v>53.76</v>
      </c>
      <c r="AD81" s="15">
        <f t="shared" si="2"/>
        <v>62.040000000000006</v>
      </c>
      <c r="AE81" s="15">
        <f t="shared" si="2"/>
        <v>48.96</v>
      </c>
      <c r="AF81" s="15">
        <f t="shared" si="2"/>
        <v>629.72</v>
      </c>
      <c r="AG81" s="15">
        <f t="shared" si="2"/>
        <v>1777.04</v>
      </c>
      <c r="AH81" s="15">
        <f t="shared" si="2"/>
        <v>0</v>
      </c>
      <c r="AI81" s="15">
        <f t="shared" si="2"/>
        <v>10.44</v>
      </c>
      <c r="AJ81" s="15">
        <f t="shared" si="2"/>
        <v>39.5</v>
      </c>
      <c r="AK81" s="15">
        <f t="shared" si="2"/>
        <v>2.19</v>
      </c>
      <c r="AL81" s="15">
        <f t="shared" si="2"/>
        <v>19.11</v>
      </c>
      <c r="AM81" s="15">
        <f t="shared" si="2"/>
        <v>0</v>
      </c>
      <c r="AN81" s="15">
        <f t="shared" si="2"/>
        <v>0</v>
      </c>
      <c r="AO81" s="35">
        <f>SUM(AO2:AO80)</f>
        <v>7050.4879999999994</v>
      </c>
    </row>
    <row r="82" spans="1:41" ht="12.75" customHeight="1" x14ac:dyDescent="0.2">
      <c r="A82" s="16"/>
      <c r="B82" s="34" t="s">
        <v>41</v>
      </c>
      <c r="C82" s="44">
        <f>SUM(C81:AN81)</f>
        <v>7050.4880000000003</v>
      </c>
      <c r="D82" s="45"/>
      <c r="E82" s="45"/>
      <c r="F82" s="45"/>
      <c r="G82" s="46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</row>
    <row r="83" spans="1:41" ht="12.75" customHeight="1" x14ac:dyDescent="0.2">
      <c r="A83" s="18"/>
      <c r="B83" s="19"/>
      <c r="C83" s="18"/>
      <c r="D83" s="18"/>
      <c r="E83" s="18"/>
      <c r="F83" s="18"/>
      <c r="G83" s="18"/>
    </row>
    <row r="84" spans="1:41" ht="12.75" customHeight="1" x14ac:dyDescent="0.2">
      <c r="A84" s="20"/>
      <c r="B84" s="21"/>
      <c r="C84" s="22"/>
      <c r="D84" s="22"/>
      <c r="E84" s="22"/>
      <c r="F84" s="22"/>
      <c r="G84" s="22"/>
      <c r="AH84" s="17"/>
    </row>
    <row r="85" spans="1:41" ht="12.75" customHeight="1" x14ac:dyDescent="0.2">
      <c r="A85" s="20"/>
      <c r="B85" s="21"/>
      <c r="C85" s="22"/>
      <c r="D85" s="22"/>
      <c r="E85" s="22"/>
      <c r="F85" s="22"/>
      <c r="G85" s="22"/>
      <c r="AH85" s="17"/>
    </row>
    <row r="86" spans="1:41" ht="12.75" customHeight="1" x14ac:dyDescent="0.2">
      <c r="A86" s="20"/>
      <c r="B86" s="21"/>
      <c r="C86" s="22"/>
      <c r="D86" s="22"/>
      <c r="E86" s="22"/>
      <c r="F86" s="22"/>
      <c r="G86" s="22"/>
      <c r="AH86" s="17"/>
    </row>
    <row r="87" spans="1:41" ht="12.75" customHeight="1" x14ac:dyDescent="0.2">
      <c r="A87" s="20"/>
      <c r="B87" s="21"/>
      <c r="C87" s="22"/>
      <c r="D87" s="22"/>
      <c r="E87" s="22"/>
      <c r="F87" s="22"/>
      <c r="G87" s="22"/>
      <c r="AH87" s="17"/>
    </row>
    <row r="88" spans="1:41" ht="12.75" customHeight="1" x14ac:dyDescent="0.2">
      <c r="A88" s="20"/>
      <c r="B88" s="21"/>
      <c r="C88" s="22"/>
      <c r="D88" s="22"/>
      <c r="E88" s="22"/>
      <c r="F88" s="22"/>
      <c r="G88" s="22"/>
      <c r="AH88" s="17"/>
    </row>
    <row r="89" spans="1:41" ht="12.75" customHeight="1" x14ac:dyDescent="0.2">
      <c r="A89" s="20"/>
      <c r="B89" s="21"/>
      <c r="C89" s="22"/>
      <c r="D89" s="22"/>
      <c r="E89" s="22"/>
      <c r="F89" s="22"/>
      <c r="G89" s="22"/>
      <c r="AH89" s="17"/>
    </row>
    <row r="90" spans="1:41" ht="12.75" customHeight="1" x14ac:dyDescent="0.2">
      <c r="A90" s="20"/>
      <c r="B90" s="23"/>
      <c r="C90" s="22"/>
      <c r="D90" s="22"/>
      <c r="E90" s="22"/>
      <c r="F90" s="22"/>
      <c r="G90" s="22"/>
      <c r="AH90" s="17"/>
      <c r="AK90" s="17"/>
      <c r="AL90" s="17"/>
      <c r="AM90" s="17"/>
    </row>
    <row r="91" spans="1:41" ht="12.75" customHeight="1" x14ac:dyDescent="0.2">
      <c r="A91" s="20"/>
      <c r="B91" s="21"/>
      <c r="C91" s="22"/>
      <c r="D91" s="22"/>
      <c r="E91" s="22"/>
      <c r="F91" s="22"/>
      <c r="G91" s="22"/>
      <c r="AH91" s="17"/>
      <c r="AI91" s="17"/>
      <c r="AJ91" s="17"/>
      <c r="AK91" s="17"/>
      <c r="AL91" s="17"/>
      <c r="AM91" s="17"/>
    </row>
    <row r="92" spans="1:41" ht="12.75" customHeight="1" x14ac:dyDescent="0.2">
      <c r="A92" s="20"/>
      <c r="B92" s="21"/>
      <c r="C92" s="22"/>
      <c r="D92" s="22"/>
      <c r="E92" s="22"/>
      <c r="F92" s="22"/>
      <c r="G92" s="22"/>
      <c r="AH92" s="17"/>
      <c r="AI92" s="17"/>
      <c r="AJ92" s="17"/>
      <c r="AK92" s="17"/>
      <c r="AL92" s="17"/>
      <c r="AM92" s="17"/>
    </row>
    <row r="93" spans="1:41" ht="10.5" customHeight="1" x14ac:dyDescent="0.2">
      <c r="A93" s="20"/>
      <c r="B93" s="21"/>
      <c r="C93" s="22"/>
      <c r="D93" s="22"/>
      <c r="E93" s="22"/>
      <c r="F93" s="22"/>
      <c r="G93" s="22"/>
      <c r="AH93" s="17"/>
      <c r="AI93" s="17"/>
      <c r="AJ93" s="17"/>
      <c r="AK93" s="17"/>
      <c r="AL93" s="17"/>
      <c r="AM93" s="17"/>
    </row>
    <row r="94" spans="1:41" ht="30" customHeight="1" x14ac:dyDescent="0.2">
      <c r="A94" s="20"/>
      <c r="B94" s="21"/>
      <c r="C94" s="22"/>
      <c r="D94" s="22"/>
      <c r="E94" s="22"/>
      <c r="F94" s="22"/>
      <c r="G94" s="22"/>
      <c r="AH94" s="17"/>
      <c r="AI94" s="17"/>
      <c r="AJ94" s="17"/>
      <c r="AK94" s="17"/>
      <c r="AL94" s="17"/>
      <c r="AM94" s="17"/>
    </row>
    <row r="95" spans="1:41" ht="12.75" customHeight="1" x14ac:dyDescent="0.2">
      <c r="A95" s="20"/>
      <c r="B95" s="21"/>
      <c r="C95" s="22"/>
      <c r="D95" s="22"/>
      <c r="E95" s="22"/>
      <c r="F95" s="22"/>
      <c r="G95" s="22"/>
      <c r="AH95" s="17"/>
      <c r="AI95" s="17"/>
      <c r="AJ95" s="17"/>
      <c r="AK95" s="17"/>
      <c r="AL95" s="17"/>
      <c r="AM95" s="17"/>
    </row>
    <row r="96" spans="1:41" ht="12.75" customHeight="1" x14ac:dyDescent="0.2">
      <c r="A96" s="20"/>
      <c r="B96" s="20"/>
      <c r="C96" s="22"/>
      <c r="D96" s="22"/>
      <c r="E96" s="22"/>
      <c r="F96" s="22"/>
      <c r="G96" s="22"/>
      <c r="AH96" s="17"/>
      <c r="AI96" s="17"/>
      <c r="AJ96" s="17"/>
      <c r="AK96" s="17"/>
      <c r="AL96" s="17"/>
      <c r="AM96" s="17"/>
    </row>
    <row r="97" spans="1:39" ht="12.75" customHeight="1" x14ac:dyDescent="0.2">
      <c r="A97" s="20"/>
      <c r="B97" s="21"/>
      <c r="C97" s="22"/>
      <c r="D97" s="22"/>
      <c r="E97" s="22"/>
      <c r="F97" s="22"/>
      <c r="G97" s="22"/>
      <c r="AH97" s="17"/>
      <c r="AI97" s="17"/>
      <c r="AJ97" s="17"/>
      <c r="AK97" s="17"/>
      <c r="AL97" s="17"/>
      <c r="AM97" s="17"/>
    </row>
    <row r="98" spans="1:39" ht="12.75" customHeight="1" x14ac:dyDescent="0.2">
      <c r="A98" s="20"/>
      <c r="B98" s="21"/>
      <c r="C98" s="22"/>
      <c r="D98" s="22"/>
      <c r="E98" s="22"/>
      <c r="F98" s="22"/>
      <c r="G98" s="22"/>
      <c r="AH98" s="17"/>
      <c r="AI98" s="17"/>
      <c r="AJ98" s="17"/>
      <c r="AK98" s="17"/>
      <c r="AL98" s="17"/>
      <c r="AM98" s="17"/>
    </row>
    <row r="99" spans="1:39" ht="12.75" customHeight="1" x14ac:dyDescent="0.2">
      <c r="A99" s="20"/>
      <c r="B99" s="21"/>
      <c r="C99" s="22"/>
      <c r="D99" s="22"/>
      <c r="E99" s="22"/>
      <c r="F99" s="22"/>
      <c r="G99" s="22"/>
      <c r="AH99" s="17"/>
      <c r="AI99" s="17"/>
      <c r="AJ99" s="17"/>
      <c r="AK99" s="17"/>
      <c r="AL99" s="17"/>
      <c r="AM99" s="17"/>
    </row>
    <row r="100" spans="1:39" ht="12.75" customHeight="1" x14ac:dyDescent="0.2">
      <c r="A100" s="20"/>
      <c r="B100" s="21"/>
      <c r="C100" s="22"/>
      <c r="D100" s="22"/>
      <c r="E100" s="22"/>
      <c r="F100" s="22"/>
      <c r="G100" s="22"/>
      <c r="AH100" s="17"/>
      <c r="AI100" s="17"/>
      <c r="AJ100" s="17"/>
      <c r="AK100" s="17"/>
      <c r="AL100" s="17"/>
      <c r="AM100" s="17"/>
    </row>
    <row r="101" spans="1:39" ht="12.75" customHeight="1" x14ac:dyDescent="0.2">
      <c r="A101" s="20"/>
      <c r="B101" s="20"/>
      <c r="C101" s="22"/>
      <c r="D101" s="22"/>
      <c r="E101" s="22"/>
      <c r="F101" s="22"/>
      <c r="G101" s="22"/>
      <c r="AH101" s="17"/>
      <c r="AI101" s="17"/>
      <c r="AJ101" s="17"/>
      <c r="AK101" s="17"/>
      <c r="AL101" s="17"/>
      <c r="AM101" s="17"/>
    </row>
    <row r="102" spans="1:39" ht="12.75" customHeight="1" x14ac:dyDescent="0.2">
      <c r="A102" s="20"/>
      <c r="B102" s="21"/>
      <c r="C102" s="22"/>
      <c r="D102" s="22"/>
      <c r="E102" s="22"/>
      <c r="F102" s="22"/>
      <c r="G102" s="22"/>
      <c r="AH102" s="17"/>
      <c r="AI102" s="17"/>
      <c r="AJ102" s="17"/>
      <c r="AK102" s="17"/>
      <c r="AL102" s="17"/>
      <c r="AM102" s="17"/>
    </row>
    <row r="103" spans="1:39" ht="12.75" customHeight="1" x14ac:dyDescent="0.2">
      <c r="A103" s="20"/>
      <c r="B103" s="21"/>
      <c r="C103" s="22"/>
      <c r="D103" s="22"/>
      <c r="E103" s="22"/>
      <c r="F103" s="22"/>
      <c r="G103" s="22"/>
      <c r="AH103" s="17"/>
      <c r="AI103" s="17"/>
      <c r="AJ103" s="17"/>
      <c r="AK103" s="17"/>
      <c r="AL103" s="17"/>
      <c r="AM103" s="17"/>
    </row>
    <row r="104" spans="1:39" ht="12.75" customHeight="1" x14ac:dyDescent="0.2">
      <c r="A104" s="20"/>
      <c r="B104" s="21"/>
      <c r="C104" s="22"/>
      <c r="D104" s="22"/>
      <c r="E104" s="22"/>
      <c r="F104" s="22"/>
      <c r="G104" s="22"/>
      <c r="AH104" s="17"/>
      <c r="AI104" s="17"/>
      <c r="AJ104" s="17"/>
      <c r="AK104" s="17"/>
      <c r="AL104" s="17"/>
      <c r="AM104" s="17"/>
    </row>
    <row r="105" spans="1:39" ht="12.75" customHeight="1" x14ac:dyDescent="0.2">
      <c r="A105" s="20"/>
      <c r="B105" s="21"/>
      <c r="C105" s="22"/>
      <c r="D105" s="22"/>
      <c r="E105" s="22"/>
      <c r="F105" s="22"/>
      <c r="G105" s="22"/>
      <c r="AI105" s="17"/>
      <c r="AJ105" s="17"/>
      <c r="AK105" s="17"/>
      <c r="AL105" s="17"/>
      <c r="AM105" s="17"/>
    </row>
    <row r="106" spans="1:39" ht="12.75" customHeight="1" x14ac:dyDescent="0.2">
      <c r="A106" s="20"/>
      <c r="B106" s="21"/>
      <c r="C106" s="22"/>
      <c r="D106" s="22"/>
      <c r="E106" s="22"/>
      <c r="F106" s="22"/>
      <c r="G106" s="22"/>
      <c r="AI106" s="17"/>
      <c r="AJ106" s="17"/>
      <c r="AK106" s="17"/>
      <c r="AL106" s="17"/>
      <c r="AM106" s="17"/>
    </row>
    <row r="107" spans="1:39" ht="12.75" customHeight="1" x14ac:dyDescent="0.2">
      <c r="A107" s="20"/>
      <c r="B107" s="21"/>
      <c r="C107" s="22"/>
      <c r="D107" s="22"/>
      <c r="E107" s="22"/>
      <c r="F107" s="22"/>
      <c r="G107" s="22"/>
      <c r="AI107" s="17"/>
      <c r="AJ107" s="17"/>
      <c r="AK107" s="17"/>
      <c r="AL107" s="17"/>
      <c r="AM107" s="17"/>
    </row>
    <row r="108" spans="1:39" ht="12.75" customHeight="1" x14ac:dyDescent="0.2">
      <c r="A108" s="20"/>
      <c r="B108" s="21"/>
      <c r="C108" s="22"/>
      <c r="D108" s="22"/>
      <c r="E108" s="22"/>
      <c r="F108" s="22"/>
      <c r="G108" s="22"/>
      <c r="I108" s="24" t="s">
        <v>42</v>
      </c>
      <c r="AI108" s="17"/>
      <c r="AJ108" s="17"/>
      <c r="AK108" s="17"/>
      <c r="AL108" s="17"/>
      <c r="AM108" s="17"/>
    </row>
    <row r="109" spans="1:39" ht="12.75" customHeight="1" x14ac:dyDescent="0.2">
      <c r="A109" s="20"/>
      <c r="B109" s="21"/>
      <c r="C109" s="22"/>
      <c r="D109" s="22"/>
      <c r="E109" s="22"/>
      <c r="F109" s="22"/>
      <c r="G109" s="22"/>
      <c r="AI109" s="17"/>
      <c r="AJ109" s="17"/>
      <c r="AK109" s="17"/>
      <c r="AL109" s="17"/>
      <c r="AM109" s="17"/>
    </row>
    <row r="110" spans="1:39" ht="12.75" customHeight="1" x14ac:dyDescent="0.2">
      <c r="A110" s="20"/>
      <c r="B110" s="21"/>
      <c r="C110" s="22"/>
      <c r="D110" s="22"/>
      <c r="E110" s="22"/>
      <c r="F110" s="22"/>
      <c r="G110" s="22"/>
      <c r="AI110" s="17"/>
      <c r="AJ110" s="17"/>
    </row>
    <row r="111" spans="1:39" ht="12.75" customHeight="1" x14ac:dyDescent="0.2">
      <c r="A111" s="20"/>
      <c r="B111" s="20"/>
      <c r="C111" s="22"/>
      <c r="D111" s="22"/>
      <c r="E111" s="22"/>
      <c r="F111" s="22"/>
      <c r="G111" s="22"/>
    </row>
    <row r="112" spans="1:39" ht="12.75" customHeight="1" x14ac:dyDescent="0.2">
      <c r="A112" s="20"/>
      <c r="B112" s="20"/>
      <c r="C112" s="22"/>
      <c r="D112" s="22"/>
      <c r="E112" s="22"/>
      <c r="F112" s="22"/>
      <c r="G112" s="22"/>
    </row>
    <row r="113" spans="1:7" ht="12.75" customHeight="1" x14ac:dyDescent="0.2">
      <c r="A113" s="20"/>
      <c r="B113" s="21"/>
      <c r="C113" s="22"/>
      <c r="D113" s="22"/>
      <c r="E113" s="22"/>
      <c r="F113" s="22"/>
      <c r="G113" s="22"/>
    </row>
    <row r="114" spans="1:7" ht="12.75" customHeight="1" x14ac:dyDescent="0.2">
      <c r="A114" s="20"/>
      <c r="B114" s="21"/>
      <c r="C114" s="22"/>
      <c r="D114" s="22"/>
      <c r="E114" s="22"/>
      <c r="F114" s="22"/>
      <c r="G114" s="22"/>
    </row>
    <row r="115" spans="1:7" ht="12.75" customHeight="1" x14ac:dyDescent="0.2">
      <c r="A115" s="20"/>
      <c r="B115" s="21"/>
      <c r="C115" s="22"/>
      <c r="D115" s="22"/>
      <c r="E115" s="22"/>
      <c r="F115" s="22"/>
      <c r="G115" s="22"/>
    </row>
    <row r="116" spans="1:7" ht="34.5" customHeight="1" x14ac:dyDescent="0.2">
      <c r="A116" s="20"/>
      <c r="B116" s="21"/>
      <c r="C116" s="22"/>
      <c r="D116" s="22"/>
      <c r="E116" s="22"/>
      <c r="F116" s="22"/>
      <c r="G116" s="22"/>
    </row>
    <row r="117" spans="1:7" ht="12.75" customHeight="1" x14ac:dyDescent="0.2">
      <c r="A117" s="20"/>
      <c r="B117" s="25"/>
      <c r="C117" s="22"/>
      <c r="D117" s="22"/>
      <c r="E117" s="22"/>
      <c r="F117" s="22"/>
      <c r="G117" s="22"/>
    </row>
    <row r="118" spans="1:7" ht="12.75" customHeight="1" x14ac:dyDescent="0.2">
      <c r="A118" s="20"/>
      <c r="B118" s="20"/>
      <c r="C118" s="22"/>
      <c r="D118" s="22"/>
      <c r="E118" s="22"/>
      <c r="F118" s="22"/>
      <c r="G118" s="22"/>
    </row>
    <row r="119" spans="1:7" ht="12.75" customHeight="1" x14ac:dyDescent="0.2">
      <c r="A119" s="20"/>
      <c r="B119" s="20"/>
      <c r="C119" s="22"/>
      <c r="D119" s="22"/>
      <c r="E119" s="22"/>
      <c r="F119" s="22"/>
      <c r="G119" s="22"/>
    </row>
    <row r="120" spans="1:7" ht="12.75" customHeight="1" x14ac:dyDescent="0.2">
      <c r="A120" s="20"/>
      <c r="B120" s="20"/>
      <c r="C120" s="22"/>
      <c r="D120" s="22"/>
      <c r="E120" s="22"/>
      <c r="F120" s="22"/>
      <c r="G120" s="22"/>
    </row>
    <row r="121" spans="1:7" ht="12.75" customHeight="1" x14ac:dyDescent="0.2">
      <c r="A121" s="20"/>
      <c r="B121" s="20"/>
      <c r="C121" s="22"/>
      <c r="D121" s="22"/>
      <c r="E121" s="22"/>
      <c r="F121" s="22"/>
      <c r="G121" s="22"/>
    </row>
    <row r="122" spans="1:7" ht="12.75" customHeight="1" x14ac:dyDescent="0.2">
      <c r="A122" s="20"/>
      <c r="B122" s="21"/>
      <c r="C122" s="22"/>
      <c r="D122" s="22"/>
      <c r="E122" s="22"/>
      <c r="F122" s="22"/>
      <c r="G122" s="22"/>
    </row>
    <row r="123" spans="1:7" ht="12.75" customHeight="1" x14ac:dyDescent="0.2">
      <c r="A123" s="20"/>
      <c r="B123" s="21"/>
      <c r="C123" s="22"/>
      <c r="D123" s="22"/>
      <c r="E123" s="22"/>
      <c r="F123" s="22"/>
      <c r="G123" s="22"/>
    </row>
    <row r="124" spans="1:7" ht="12.75" customHeight="1" x14ac:dyDescent="0.2">
      <c r="A124" s="20"/>
      <c r="B124" s="21"/>
      <c r="C124" s="22"/>
      <c r="D124" s="22"/>
      <c r="E124" s="22"/>
      <c r="F124" s="22"/>
      <c r="G124" s="22"/>
    </row>
    <row r="125" spans="1:7" ht="12.75" customHeight="1" x14ac:dyDescent="0.2">
      <c r="A125" s="20"/>
      <c r="B125" s="21"/>
      <c r="C125" s="22"/>
      <c r="D125" s="22"/>
      <c r="E125" s="22"/>
      <c r="F125" s="22"/>
      <c r="G125" s="22"/>
    </row>
    <row r="126" spans="1:7" ht="12.75" customHeight="1" x14ac:dyDescent="0.2">
      <c r="A126" s="20"/>
      <c r="B126" s="21"/>
      <c r="C126" s="22"/>
      <c r="D126" s="22"/>
      <c r="E126" s="22"/>
      <c r="F126" s="22"/>
      <c r="G126" s="22"/>
    </row>
    <row r="127" spans="1:7" ht="12.75" customHeight="1" x14ac:dyDescent="0.2">
      <c r="A127" s="20"/>
      <c r="B127" s="20"/>
      <c r="C127" s="22"/>
      <c r="D127" s="22"/>
      <c r="E127" s="22"/>
      <c r="F127" s="22"/>
      <c r="G127" s="22"/>
    </row>
    <row r="128" spans="1:7" ht="12.75" customHeight="1" x14ac:dyDescent="0.2">
      <c r="A128" s="20"/>
      <c r="B128" s="21"/>
      <c r="C128" s="22"/>
      <c r="D128" s="22"/>
      <c r="E128" s="22"/>
      <c r="F128" s="22"/>
      <c r="G128" s="22"/>
    </row>
    <row r="129" spans="1:7" ht="12.75" customHeight="1" x14ac:dyDescent="0.2">
      <c r="A129" s="20"/>
      <c r="B129" s="20"/>
      <c r="C129" s="22"/>
      <c r="D129" s="22"/>
      <c r="E129" s="22"/>
      <c r="F129" s="22"/>
      <c r="G129" s="22"/>
    </row>
    <row r="130" spans="1:7" ht="12.75" customHeight="1" x14ac:dyDescent="0.2">
      <c r="A130" s="20"/>
      <c r="B130" s="20"/>
      <c r="C130" s="22"/>
      <c r="D130" s="22"/>
      <c r="E130" s="22"/>
      <c r="F130" s="22"/>
      <c r="G130" s="22"/>
    </row>
    <row r="131" spans="1:7" ht="12.75" customHeight="1" x14ac:dyDescent="0.2">
      <c r="A131" s="20"/>
      <c r="B131" s="21"/>
      <c r="C131" s="22"/>
      <c r="D131" s="22"/>
      <c r="E131" s="22"/>
      <c r="F131" s="22"/>
      <c r="G131" s="22"/>
    </row>
    <row r="132" spans="1:7" ht="25.5" customHeight="1" x14ac:dyDescent="0.2">
      <c r="A132" s="20"/>
      <c r="B132" s="21"/>
      <c r="C132" s="22"/>
      <c r="D132" s="22"/>
      <c r="E132" s="22"/>
      <c r="F132" s="22"/>
      <c r="G132" s="22"/>
    </row>
    <row r="133" spans="1:7" ht="12.75" customHeight="1" x14ac:dyDescent="0.2">
      <c r="A133" s="20"/>
      <c r="B133" s="21"/>
      <c r="C133" s="22"/>
      <c r="D133" s="22"/>
      <c r="E133" s="22"/>
      <c r="F133" s="22"/>
      <c r="G133" s="22"/>
    </row>
    <row r="134" spans="1:7" ht="12.75" customHeight="1" x14ac:dyDescent="0.2">
      <c r="A134" s="20"/>
      <c r="B134" s="21"/>
      <c r="C134" s="22"/>
      <c r="D134" s="22"/>
      <c r="E134" s="22"/>
      <c r="F134" s="22"/>
      <c r="G134" s="22"/>
    </row>
    <row r="135" spans="1:7" ht="12.75" customHeight="1" x14ac:dyDescent="0.2">
      <c r="A135" s="20"/>
      <c r="B135" s="21"/>
      <c r="C135" s="22"/>
      <c r="D135" s="22"/>
      <c r="E135" s="22"/>
      <c r="F135" s="22"/>
      <c r="G135" s="22"/>
    </row>
    <row r="136" spans="1:7" ht="12.75" customHeight="1" x14ac:dyDescent="0.2">
      <c r="A136" s="20"/>
      <c r="B136" s="21"/>
      <c r="C136" s="22"/>
      <c r="D136" s="22"/>
      <c r="E136" s="22"/>
      <c r="F136" s="22"/>
      <c r="G136" s="22"/>
    </row>
    <row r="137" spans="1:7" ht="12.75" customHeight="1" x14ac:dyDescent="0.2">
      <c r="A137" s="20"/>
      <c r="B137" s="21"/>
      <c r="C137" s="22"/>
      <c r="D137" s="22"/>
      <c r="E137" s="22"/>
      <c r="F137" s="22"/>
      <c r="G137" s="22"/>
    </row>
    <row r="138" spans="1:7" ht="12.75" customHeight="1" x14ac:dyDescent="0.2">
      <c r="A138" s="20"/>
      <c r="B138" s="21"/>
      <c r="C138" s="22"/>
      <c r="D138" s="22"/>
      <c r="E138" s="22"/>
      <c r="F138" s="22"/>
      <c r="G138" s="22"/>
    </row>
    <row r="139" spans="1:7" ht="12.75" customHeight="1" x14ac:dyDescent="0.2">
      <c r="A139" s="20"/>
      <c r="B139" s="21"/>
      <c r="C139" s="22"/>
      <c r="D139" s="22"/>
      <c r="E139" s="22"/>
      <c r="F139" s="22"/>
      <c r="G139" s="22"/>
    </row>
    <row r="140" spans="1:7" ht="12.75" customHeight="1" x14ac:dyDescent="0.2">
      <c r="A140" s="20"/>
      <c r="B140" s="21"/>
      <c r="C140" s="22"/>
      <c r="D140" s="22"/>
      <c r="E140" s="22"/>
      <c r="F140" s="22"/>
      <c r="G140" s="22"/>
    </row>
    <row r="141" spans="1:7" ht="12.75" customHeight="1" x14ac:dyDescent="0.2">
      <c r="A141" s="20"/>
      <c r="B141" s="21"/>
      <c r="C141" s="22"/>
      <c r="D141" s="22"/>
      <c r="E141" s="22"/>
      <c r="F141" s="22"/>
      <c r="G141" s="22"/>
    </row>
    <row r="142" spans="1:7" ht="26.25" customHeight="1" x14ac:dyDescent="0.2">
      <c r="A142" s="20"/>
      <c r="B142" s="21"/>
      <c r="C142" s="22"/>
      <c r="D142" s="22"/>
      <c r="E142" s="22"/>
      <c r="F142" s="22"/>
      <c r="G142" s="22"/>
    </row>
    <row r="143" spans="1:7" ht="12.75" customHeight="1" x14ac:dyDescent="0.2">
      <c r="A143" s="20"/>
      <c r="B143" s="21"/>
      <c r="C143" s="22"/>
      <c r="D143" s="22"/>
      <c r="E143" s="22"/>
      <c r="F143" s="22"/>
      <c r="G143" s="22"/>
    </row>
    <row r="144" spans="1:7" ht="12.75" customHeight="1" x14ac:dyDescent="0.2">
      <c r="A144" s="20"/>
      <c r="B144" s="21"/>
      <c r="C144" s="22"/>
      <c r="D144" s="22"/>
      <c r="E144" s="22"/>
      <c r="F144" s="22"/>
      <c r="G144" s="22"/>
    </row>
    <row r="145" spans="1:7" ht="12.75" customHeight="1" x14ac:dyDescent="0.2">
      <c r="A145" s="20"/>
      <c r="B145" s="20"/>
      <c r="C145" s="22"/>
      <c r="D145" s="22"/>
      <c r="E145" s="22"/>
      <c r="F145" s="22"/>
      <c r="G145" s="22"/>
    </row>
    <row r="146" spans="1:7" ht="12.75" customHeight="1" x14ac:dyDescent="0.2">
      <c r="A146" s="20"/>
      <c r="B146" s="20"/>
      <c r="C146" s="22"/>
      <c r="D146" s="22"/>
      <c r="E146" s="22"/>
      <c r="F146" s="22"/>
      <c r="G146" s="22"/>
    </row>
    <row r="147" spans="1:7" ht="12.75" customHeight="1" x14ac:dyDescent="0.2">
      <c r="A147" s="20"/>
      <c r="B147" s="20"/>
      <c r="C147" s="22"/>
      <c r="D147" s="22"/>
      <c r="E147" s="22"/>
      <c r="F147" s="22"/>
      <c r="G147" s="22"/>
    </row>
    <row r="148" spans="1:7" ht="12.75" customHeight="1" x14ac:dyDescent="0.2">
      <c r="A148" s="20"/>
      <c r="B148" s="21"/>
      <c r="C148" s="22"/>
      <c r="D148" s="22"/>
      <c r="E148" s="22"/>
      <c r="F148" s="22"/>
      <c r="G148" s="22"/>
    </row>
    <row r="149" spans="1:7" ht="12.75" customHeight="1" x14ac:dyDescent="0.2">
      <c r="A149" s="20"/>
      <c r="B149" s="21"/>
      <c r="C149" s="22"/>
      <c r="D149" s="22"/>
      <c r="E149" s="22"/>
      <c r="F149" s="22"/>
      <c r="G149" s="22"/>
    </row>
    <row r="150" spans="1:7" ht="12.75" customHeight="1" x14ac:dyDescent="0.2">
      <c r="A150" s="20"/>
      <c r="B150" s="21"/>
      <c r="C150" s="22"/>
      <c r="D150" s="22"/>
      <c r="E150" s="22"/>
      <c r="F150" s="22"/>
      <c r="G150" s="22"/>
    </row>
    <row r="151" spans="1:7" ht="12.75" customHeight="1" x14ac:dyDescent="0.2">
      <c r="A151" s="20"/>
      <c r="B151" s="21"/>
      <c r="C151" s="22"/>
      <c r="D151" s="22"/>
      <c r="E151" s="22"/>
      <c r="F151" s="22"/>
      <c r="G151" s="22"/>
    </row>
    <row r="152" spans="1:7" ht="12.75" customHeight="1" x14ac:dyDescent="0.2">
      <c r="A152" s="20"/>
      <c r="B152" s="21"/>
      <c r="C152" s="22"/>
      <c r="D152" s="22"/>
      <c r="E152" s="22"/>
      <c r="F152" s="22"/>
      <c r="G152" s="22"/>
    </row>
    <row r="153" spans="1:7" ht="12.75" customHeight="1" x14ac:dyDescent="0.2">
      <c r="A153" s="20"/>
      <c r="B153" s="21"/>
      <c r="C153" s="22"/>
      <c r="D153" s="22"/>
      <c r="E153" s="22"/>
      <c r="F153" s="22"/>
      <c r="G153" s="22"/>
    </row>
    <row r="154" spans="1:7" ht="12.75" customHeight="1" x14ac:dyDescent="0.2">
      <c r="A154" s="20"/>
      <c r="B154" s="21"/>
      <c r="C154" s="22"/>
      <c r="D154" s="22"/>
      <c r="E154" s="22"/>
      <c r="F154" s="22"/>
      <c r="G154" s="22"/>
    </row>
    <row r="155" spans="1:7" ht="12.75" customHeight="1" x14ac:dyDescent="0.2">
      <c r="A155" s="20"/>
      <c r="B155" s="21"/>
      <c r="C155" s="22"/>
      <c r="D155" s="22"/>
      <c r="E155" s="22"/>
      <c r="F155" s="22"/>
      <c r="G155" s="22"/>
    </row>
    <row r="156" spans="1:7" ht="12.75" customHeight="1" x14ac:dyDescent="0.2">
      <c r="A156" s="20"/>
      <c r="B156" s="21"/>
      <c r="C156" s="22"/>
      <c r="D156" s="22"/>
      <c r="E156" s="22"/>
      <c r="F156" s="22"/>
      <c r="G156" s="22"/>
    </row>
    <row r="157" spans="1:7" ht="12.75" customHeight="1" x14ac:dyDescent="0.2">
      <c r="A157" s="20"/>
      <c r="B157" s="21"/>
      <c r="C157" s="22"/>
      <c r="D157" s="22"/>
      <c r="E157" s="22"/>
      <c r="F157" s="22"/>
      <c r="G157" s="22"/>
    </row>
    <row r="158" spans="1:7" ht="26.25" customHeight="1" x14ac:dyDescent="0.2">
      <c r="A158" s="20"/>
      <c r="B158" s="21"/>
      <c r="C158" s="22"/>
      <c r="D158" s="22"/>
      <c r="E158" s="22"/>
      <c r="F158" s="22"/>
      <c r="G158" s="22"/>
    </row>
    <row r="159" spans="1:7" ht="12.75" customHeight="1" x14ac:dyDescent="0.2">
      <c r="A159" s="20"/>
      <c r="B159" s="21"/>
      <c r="C159" s="22"/>
      <c r="D159" s="22"/>
      <c r="E159" s="22"/>
      <c r="F159" s="22"/>
      <c r="G159" s="22"/>
    </row>
    <row r="160" spans="1:7" ht="12.75" customHeight="1" x14ac:dyDescent="0.2">
      <c r="A160" s="20"/>
      <c r="B160" s="21"/>
      <c r="C160" s="22"/>
      <c r="D160" s="22"/>
      <c r="E160" s="22"/>
      <c r="F160" s="22"/>
      <c r="G160" s="22"/>
    </row>
    <row r="161" spans="1:33" ht="12.75" customHeight="1" x14ac:dyDescent="0.2">
      <c r="A161" s="20"/>
      <c r="B161" s="20"/>
      <c r="C161" s="22"/>
      <c r="D161" s="22"/>
      <c r="E161" s="22"/>
      <c r="F161" s="22"/>
      <c r="G161" s="22"/>
    </row>
    <row r="162" spans="1:33" ht="12.75" customHeight="1" x14ac:dyDescent="0.2">
      <c r="A162" s="20"/>
      <c r="B162" s="21"/>
      <c r="C162" s="22"/>
      <c r="D162" s="22"/>
      <c r="E162" s="22"/>
      <c r="F162" s="22"/>
      <c r="G162" s="22"/>
    </row>
    <row r="163" spans="1:33" ht="12.75" customHeight="1" x14ac:dyDescent="0.2">
      <c r="A163" s="20"/>
      <c r="B163" s="21"/>
      <c r="C163" s="22"/>
      <c r="D163" s="22"/>
      <c r="E163" s="22"/>
      <c r="F163" s="22"/>
      <c r="G163" s="22"/>
    </row>
    <row r="164" spans="1:33" ht="12.75" customHeight="1" x14ac:dyDescent="0.2">
      <c r="A164" s="20"/>
      <c r="B164" s="21"/>
      <c r="C164" s="22"/>
      <c r="D164" s="22"/>
      <c r="E164" s="22"/>
      <c r="F164" s="22"/>
      <c r="G164" s="22"/>
    </row>
    <row r="165" spans="1:33" ht="12.75" customHeight="1" x14ac:dyDescent="0.2">
      <c r="A165" s="20"/>
      <c r="B165" s="21"/>
      <c r="C165" s="22"/>
      <c r="D165" s="22"/>
      <c r="E165" s="22"/>
      <c r="F165" s="22"/>
      <c r="G165" s="22"/>
    </row>
    <row r="166" spans="1:33" ht="12.75" customHeight="1" x14ac:dyDescent="0.2">
      <c r="A166" s="20"/>
      <c r="B166" s="20"/>
      <c r="C166" s="22"/>
      <c r="D166" s="22"/>
      <c r="E166" s="22"/>
      <c r="F166" s="22"/>
      <c r="G166" s="22"/>
    </row>
    <row r="167" spans="1:33" ht="26.25" customHeight="1" x14ac:dyDescent="0.2">
      <c r="A167" s="20"/>
      <c r="B167" s="21"/>
      <c r="C167" s="22"/>
      <c r="D167" s="22"/>
      <c r="E167" s="22"/>
      <c r="F167" s="22"/>
      <c r="G167" s="22"/>
    </row>
    <row r="168" spans="1:33" ht="12.75" customHeight="1" x14ac:dyDescent="0.2">
      <c r="A168" s="20"/>
      <c r="B168" s="21"/>
      <c r="C168" s="22"/>
      <c r="D168" s="22"/>
      <c r="E168" s="22"/>
      <c r="F168" s="22"/>
      <c r="G168" s="22"/>
    </row>
    <row r="169" spans="1:33" ht="12.75" customHeight="1" x14ac:dyDescent="0.2">
      <c r="A169" s="20"/>
      <c r="B169" s="21"/>
      <c r="C169" s="22"/>
      <c r="D169" s="22"/>
      <c r="E169" s="22"/>
      <c r="F169" s="22"/>
      <c r="G169" s="22"/>
    </row>
    <row r="170" spans="1:33" ht="12.75" customHeight="1" x14ac:dyDescent="0.2">
      <c r="A170" s="20"/>
      <c r="B170" s="21"/>
      <c r="C170" s="22"/>
      <c r="D170" s="22"/>
      <c r="E170" s="22"/>
      <c r="F170" s="22"/>
      <c r="G170" s="22"/>
    </row>
    <row r="171" spans="1:33" ht="12.75" customHeight="1" x14ac:dyDescent="0.2">
      <c r="A171" s="20"/>
      <c r="B171" s="21"/>
      <c r="C171" s="22"/>
      <c r="D171" s="22"/>
      <c r="E171" s="22"/>
      <c r="F171" s="22"/>
      <c r="G171" s="22"/>
    </row>
    <row r="172" spans="1:33" ht="12.75" customHeight="1" x14ac:dyDescent="0.2">
      <c r="A172" s="20"/>
      <c r="B172" s="21"/>
      <c r="C172" s="22"/>
      <c r="D172" s="22"/>
      <c r="E172" s="22"/>
      <c r="F172" s="22"/>
      <c r="G172" s="22"/>
    </row>
    <row r="173" spans="1:33" ht="12.75" customHeight="1" x14ac:dyDescent="0.2">
      <c r="A173" s="20"/>
      <c r="B173" s="21"/>
      <c r="C173" s="22"/>
      <c r="D173" s="22"/>
      <c r="E173" s="22"/>
      <c r="F173" s="22"/>
      <c r="G173" s="22"/>
    </row>
    <row r="174" spans="1:33" ht="12.75" customHeight="1" x14ac:dyDescent="0.2">
      <c r="A174" s="20"/>
      <c r="B174" s="21"/>
      <c r="C174" s="22"/>
      <c r="D174" s="22"/>
      <c r="E174" s="22"/>
      <c r="F174" s="22"/>
      <c r="G174" s="22"/>
    </row>
    <row r="175" spans="1:33" ht="12.75" customHeight="1" x14ac:dyDescent="0.2">
      <c r="A175" s="20"/>
      <c r="B175" s="21"/>
      <c r="C175" s="22"/>
      <c r="D175" s="22"/>
      <c r="E175" s="22"/>
      <c r="F175" s="22"/>
      <c r="G175" s="22"/>
    </row>
    <row r="176" spans="1:33" ht="12.75" customHeight="1" x14ac:dyDescent="0.2">
      <c r="A176" s="20"/>
      <c r="B176" s="26"/>
      <c r="C176" s="27"/>
      <c r="D176" s="22"/>
      <c r="E176" s="22"/>
      <c r="F176" s="22"/>
      <c r="G176" s="22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</row>
    <row r="177" spans="1:41" ht="26.25" customHeight="1" x14ac:dyDescent="0.2">
      <c r="A177" s="28"/>
      <c r="B177" s="29"/>
      <c r="C177" s="27"/>
      <c r="D177" s="22"/>
      <c r="E177" s="22"/>
      <c r="F177" s="22"/>
      <c r="G177" s="22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</row>
    <row r="178" spans="1:41" ht="12.75" customHeight="1" x14ac:dyDescent="0.2">
      <c r="A178" s="20"/>
      <c r="B178" s="20"/>
      <c r="C178" s="20"/>
      <c r="D178" s="22"/>
      <c r="E178" s="22"/>
      <c r="F178" s="22"/>
      <c r="G178" s="22"/>
      <c r="AH178" s="20"/>
    </row>
    <row r="179" spans="1:41" ht="12.75" customHeight="1" x14ac:dyDescent="0.2">
      <c r="A179" s="20"/>
      <c r="B179" s="20"/>
      <c r="C179" s="20"/>
      <c r="D179" s="22"/>
      <c r="E179" s="22"/>
      <c r="F179" s="22"/>
      <c r="G179" s="22"/>
      <c r="AH179" s="20"/>
    </row>
    <row r="180" spans="1:41" ht="12.75" customHeight="1" x14ac:dyDescent="0.2">
      <c r="D180" s="22"/>
      <c r="E180" s="22"/>
      <c r="F180" s="22"/>
      <c r="G180" s="22"/>
    </row>
    <row r="181" spans="1:41" ht="12.75" customHeight="1" x14ac:dyDescent="0.2">
      <c r="D181" s="22"/>
      <c r="E181" s="22"/>
      <c r="F181" s="22"/>
      <c r="G181" s="22"/>
    </row>
    <row r="182" spans="1:41" ht="12.75" customHeight="1" x14ac:dyDescent="0.2">
      <c r="D182" s="22"/>
      <c r="E182" s="22"/>
      <c r="F182" s="22"/>
      <c r="G182" s="22"/>
    </row>
    <row r="183" spans="1:41" ht="12.75" customHeight="1" x14ac:dyDescent="0.2">
      <c r="C183" s="30"/>
      <c r="D183" s="22"/>
      <c r="E183" s="22"/>
      <c r="F183" s="22"/>
      <c r="G183" s="22"/>
      <c r="AK183" s="20"/>
      <c r="AL183" s="20"/>
      <c r="AM183" s="20"/>
      <c r="AN183" s="20"/>
      <c r="AO183" s="20"/>
    </row>
    <row r="184" spans="1:41" ht="12.75" customHeight="1" x14ac:dyDescent="0.2">
      <c r="C184" s="31"/>
      <c r="D184" s="22"/>
      <c r="E184" s="22"/>
      <c r="F184" s="22"/>
      <c r="G184" s="22"/>
      <c r="AI184" s="20"/>
      <c r="AJ184" s="20"/>
      <c r="AK184" s="20"/>
      <c r="AL184" s="20"/>
      <c r="AM184" s="20"/>
      <c r="AN184" s="20"/>
      <c r="AO184" s="20"/>
    </row>
    <row r="185" spans="1:41" ht="12.75" customHeight="1" x14ac:dyDescent="0.2">
      <c r="C185" s="31"/>
      <c r="D185" s="22"/>
      <c r="E185" s="22"/>
      <c r="F185" s="22"/>
      <c r="G185" s="22"/>
      <c r="AI185" s="20"/>
      <c r="AJ185" s="20"/>
    </row>
    <row r="186" spans="1:41" ht="12.75" customHeight="1" x14ac:dyDescent="0.2">
      <c r="C186" s="31"/>
      <c r="D186" s="22"/>
      <c r="E186" s="22"/>
      <c r="F186" s="22"/>
      <c r="G186" s="22"/>
    </row>
    <row r="187" spans="1:41" ht="12.75" customHeight="1" x14ac:dyDescent="0.2">
      <c r="D187" s="22"/>
      <c r="E187" s="22"/>
      <c r="F187" s="22"/>
      <c r="G187" s="22"/>
    </row>
    <row r="188" spans="1:41" ht="12.75" customHeight="1" x14ac:dyDescent="0.2">
      <c r="D188" s="22"/>
      <c r="E188" s="22"/>
      <c r="F188" s="22"/>
      <c r="G188" s="22"/>
    </row>
    <row r="189" spans="1:41" ht="12.75" customHeight="1" x14ac:dyDescent="0.2">
      <c r="D189" s="22"/>
      <c r="E189" s="22"/>
      <c r="F189" s="22"/>
      <c r="G189" s="22"/>
    </row>
    <row r="190" spans="1:41" ht="12.75" customHeight="1" x14ac:dyDescent="0.2">
      <c r="D190" s="22"/>
      <c r="E190" s="22"/>
      <c r="F190" s="22"/>
      <c r="G190" s="22"/>
    </row>
    <row r="191" spans="1:41" ht="12.75" customHeight="1" x14ac:dyDescent="0.2">
      <c r="D191" s="22"/>
      <c r="E191" s="22"/>
      <c r="F191" s="22"/>
      <c r="G191" s="22"/>
    </row>
    <row r="192" spans="1:41" ht="12.75" customHeight="1" x14ac:dyDescent="0.2">
      <c r="D192" s="22"/>
      <c r="E192" s="22"/>
      <c r="F192" s="22"/>
      <c r="G192" s="22"/>
    </row>
    <row r="193" spans="4:7" ht="12.75" customHeight="1" x14ac:dyDescent="0.2">
      <c r="D193" s="22"/>
      <c r="E193" s="22"/>
      <c r="F193" s="22"/>
      <c r="G193" s="22"/>
    </row>
    <row r="194" spans="4:7" ht="12.75" customHeight="1" x14ac:dyDescent="0.2">
      <c r="D194" s="22"/>
      <c r="E194" s="22"/>
      <c r="F194" s="22"/>
      <c r="G194" s="22"/>
    </row>
    <row r="195" spans="4:7" ht="12.75" customHeight="1" x14ac:dyDescent="0.2">
      <c r="D195" s="22"/>
      <c r="E195" s="22"/>
      <c r="F195" s="22"/>
      <c r="G195" s="22"/>
    </row>
    <row r="196" spans="4:7" ht="12.75" customHeight="1" x14ac:dyDescent="0.2">
      <c r="D196" s="22"/>
      <c r="E196" s="22"/>
      <c r="F196" s="22"/>
      <c r="G196" s="22"/>
    </row>
    <row r="197" spans="4:7" ht="12.75" customHeight="1" x14ac:dyDescent="0.2">
      <c r="D197" s="22"/>
      <c r="E197" s="22"/>
      <c r="F197" s="22"/>
      <c r="G197" s="22"/>
    </row>
    <row r="198" spans="4:7" ht="12.75" customHeight="1" x14ac:dyDescent="0.2">
      <c r="D198" s="22"/>
      <c r="E198" s="22"/>
      <c r="F198" s="22"/>
      <c r="G198" s="22"/>
    </row>
    <row r="199" spans="4:7" ht="12.75" customHeight="1" x14ac:dyDescent="0.2">
      <c r="D199" s="22"/>
      <c r="E199" s="22"/>
      <c r="F199" s="22"/>
      <c r="G199" s="22"/>
    </row>
    <row r="200" spans="4:7" ht="12.75" customHeight="1" x14ac:dyDescent="0.2">
      <c r="D200" s="22"/>
      <c r="E200" s="22"/>
      <c r="F200" s="22"/>
      <c r="G200" s="22"/>
    </row>
    <row r="201" spans="4:7" ht="12.75" customHeight="1" x14ac:dyDescent="0.2">
      <c r="D201" s="22"/>
      <c r="E201" s="22"/>
      <c r="F201" s="22"/>
      <c r="G201" s="22"/>
    </row>
    <row r="202" spans="4:7" ht="12.75" customHeight="1" x14ac:dyDescent="0.2">
      <c r="D202" s="22"/>
      <c r="E202" s="22"/>
      <c r="F202" s="22"/>
      <c r="G202" s="22"/>
    </row>
    <row r="203" spans="4:7" ht="12.75" customHeight="1" x14ac:dyDescent="0.2">
      <c r="D203" s="22"/>
      <c r="E203" s="22"/>
      <c r="F203" s="22"/>
      <c r="G203" s="22"/>
    </row>
    <row r="204" spans="4:7" ht="12.75" customHeight="1" x14ac:dyDescent="0.2">
      <c r="D204" s="22"/>
      <c r="E204" s="22"/>
      <c r="F204" s="22"/>
      <c r="G204" s="22"/>
    </row>
    <row r="205" spans="4:7" ht="12.75" customHeight="1" x14ac:dyDescent="0.2">
      <c r="D205" s="22"/>
      <c r="E205" s="22"/>
      <c r="F205" s="22"/>
      <c r="G205" s="22"/>
    </row>
    <row r="206" spans="4:7" ht="12.75" customHeight="1" x14ac:dyDescent="0.2">
      <c r="D206" s="27"/>
      <c r="E206" s="27"/>
      <c r="F206" s="27"/>
      <c r="G206" s="27"/>
    </row>
    <row r="207" spans="4:7" ht="12.75" customHeight="1" x14ac:dyDescent="0.2">
      <c r="D207" s="27"/>
      <c r="E207" s="27"/>
      <c r="F207" s="27"/>
      <c r="G207" s="27"/>
    </row>
    <row r="208" spans="4:7" ht="12.75" customHeight="1" x14ac:dyDescent="0.2">
      <c r="D208" s="20"/>
      <c r="E208" s="20"/>
      <c r="F208" s="20"/>
      <c r="G208" s="20"/>
    </row>
    <row r="209" spans="4:7" ht="12.75" customHeight="1" x14ac:dyDescent="0.2">
      <c r="D209" s="20"/>
      <c r="E209" s="20"/>
      <c r="F209" s="20"/>
      <c r="G209" s="20"/>
    </row>
    <row r="210" spans="4:7" ht="12.75" customHeight="1" x14ac:dyDescent="0.2"/>
    <row r="211" spans="4:7" ht="12.75" customHeight="1" x14ac:dyDescent="0.2"/>
    <row r="212" spans="4:7" ht="12.75" customHeight="1" x14ac:dyDescent="0.2"/>
    <row r="213" spans="4:7" ht="12.75" customHeight="1" x14ac:dyDescent="0.2"/>
    <row r="214" spans="4:7" ht="12.75" customHeight="1" x14ac:dyDescent="0.2"/>
    <row r="215" spans="4:7" ht="12.75" customHeight="1" x14ac:dyDescent="0.2"/>
    <row r="216" spans="4:7" ht="24" customHeight="1" x14ac:dyDescent="0.2"/>
    <row r="217" spans="4:7" ht="12.75" customHeight="1" x14ac:dyDescent="0.2"/>
    <row r="218" spans="4:7" ht="26.25" customHeight="1" x14ac:dyDescent="0.2"/>
    <row r="219" spans="4:7" ht="12.75" customHeight="1" x14ac:dyDescent="0.2"/>
    <row r="220" spans="4:7" ht="12.75" customHeight="1" x14ac:dyDescent="0.2"/>
    <row r="221" spans="4:7" ht="12.75" customHeight="1" x14ac:dyDescent="0.2"/>
    <row r="222" spans="4:7" ht="12.75" customHeight="1" x14ac:dyDescent="0.2"/>
    <row r="223" spans="4:7" ht="12.75" customHeight="1" x14ac:dyDescent="0.2"/>
    <row r="224" spans="4:7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37.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26.2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25.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26.2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27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26.2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</sheetData>
  <mergeCells count="1">
    <mergeCell ref="C82:G82"/>
  </mergeCells>
  <pageMargins left="0.25" right="0.25" top="0.75" bottom="0.75" header="0.3" footer="0.3"/>
  <pageSetup paperSize="8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defaultColWidth="12.5703125" defaultRowHeight="15" customHeight="1" x14ac:dyDescent="0.2"/>
  <cols>
    <col min="1" max="26" width="8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defaultColWidth="12.5703125" defaultRowHeight="15" customHeight="1" x14ac:dyDescent="0.2"/>
  <cols>
    <col min="1" max="26" width="8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Urzad Miasta</dc:creator>
  <cp:lastModifiedBy>ZUD NYSA</cp:lastModifiedBy>
  <cp:lastPrinted>2026-04-22T06:58:57Z</cp:lastPrinted>
  <dcterms:created xsi:type="dcterms:W3CDTF">2010-09-02T06:11:22Z</dcterms:created>
  <dcterms:modified xsi:type="dcterms:W3CDTF">2026-04-27T10:23:34Z</dcterms:modified>
</cp:coreProperties>
</file>